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6" windowWidth="18732" windowHeight="12216" activeTab="5"/>
  </bookViews>
  <sheets>
    <sheet name="Pokyny pro vyplnění" sheetId="11" r:id="rId1"/>
    <sheet name="Stavba" sheetId="1" r:id="rId2"/>
    <sheet name="VzorPolozky" sheetId="10" state="hidden" r:id="rId3"/>
    <sheet name="17-387-01 17-387-01_1 Pol" sheetId="12" r:id="rId4"/>
    <sheet name="17-387-01 17-387-01_2 Pol" sheetId="13" r:id="rId5"/>
    <sheet name="17-387-01 17-387-01_3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'17-387-01 17-387-01_1 Pol'!$1:$7</definedName>
    <definedName name="_xlnm.Print_Titles" localSheetId="4">'17-387-01 17-387-01_2 Pol'!$1:$7</definedName>
    <definedName name="_xlnm.Print_Titles" localSheetId="5">'17-387-01 17-387-01_3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'17-387-01 17-387-01_1 Pol'!$A$1:$W$582</definedName>
    <definedName name="_xlnm.Print_Area" localSheetId="4">'17-387-01 17-387-01_2 Pol'!$A$1:$W$295</definedName>
    <definedName name="_xlnm.Print_Area" localSheetId="5">'17-387-01 17-387-01_3 Pol'!$A$1:$W$493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C2" i="14" l="1"/>
  <c r="C3" i="14"/>
  <c r="C3" i="13"/>
  <c r="C2" i="13"/>
  <c r="G9" i="14" l="1"/>
  <c r="I9" i="14"/>
  <c r="I8" i="14" s="1"/>
  <c r="K9" i="14"/>
  <c r="M9" i="14"/>
  <c r="O9" i="14"/>
  <c r="Q9" i="14"/>
  <c r="Q8" i="14" s="1"/>
  <c r="V9" i="14"/>
  <c r="G13" i="14"/>
  <c r="G8" i="14" s="1"/>
  <c r="I13" i="14"/>
  <c r="K13" i="14"/>
  <c r="K8" i="14" s="1"/>
  <c r="O13" i="14"/>
  <c r="O8" i="14" s="1"/>
  <c r="Q13" i="14"/>
  <c r="V13" i="14"/>
  <c r="V8" i="14" s="1"/>
  <c r="G18" i="14"/>
  <c r="G17" i="14" s="1"/>
  <c r="I18" i="14"/>
  <c r="K18" i="14"/>
  <c r="K17" i="14" s="1"/>
  <c r="O18" i="14"/>
  <c r="O17" i="14" s="1"/>
  <c r="Q18" i="14"/>
  <c r="V18" i="14"/>
  <c r="V17" i="14" s="1"/>
  <c r="G22" i="14"/>
  <c r="I22" i="14"/>
  <c r="I17" i="14" s="1"/>
  <c r="K22" i="14"/>
  <c r="M22" i="14"/>
  <c r="O22" i="14"/>
  <c r="Q22" i="14"/>
  <c r="Q17" i="14" s="1"/>
  <c r="V22" i="14"/>
  <c r="G28" i="14"/>
  <c r="M28" i="14" s="1"/>
  <c r="I28" i="14"/>
  <c r="K28" i="14"/>
  <c r="O28" i="14"/>
  <c r="Q28" i="14"/>
  <c r="V28" i="14"/>
  <c r="G32" i="14"/>
  <c r="M32" i="14" s="1"/>
  <c r="I32" i="14"/>
  <c r="K32" i="14"/>
  <c r="O32" i="14"/>
  <c r="Q32" i="14"/>
  <c r="V32" i="14"/>
  <c r="G36" i="14"/>
  <c r="M36" i="14" s="1"/>
  <c r="I36" i="14"/>
  <c r="K36" i="14"/>
  <c r="O36" i="14"/>
  <c r="Q36" i="14"/>
  <c r="V36" i="14"/>
  <c r="G40" i="14"/>
  <c r="M40" i="14" s="1"/>
  <c r="I40" i="14"/>
  <c r="K40" i="14"/>
  <c r="O40" i="14"/>
  <c r="Q40" i="14"/>
  <c r="V40" i="14"/>
  <c r="G44" i="14"/>
  <c r="M44" i="14" s="1"/>
  <c r="I44" i="14"/>
  <c r="K44" i="14"/>
  <c r="O44" i="14"/>
  <c r="Q44" i="14"/>
  <c r="V44" i="14"/>
  <c r="G48" i="14"/>
  <c r="M48" i="14" s="1"/>
  <c r="I48" i="14"/>
  <c r="K48" i="14"/>
  <c r="O48" i="14"/>
  <c r="Q48" i="14"/>
  <c r="V48" i="14"/>
  <c r="G50" i="14"/>
  <c r="M50" i="14" s="1"/>
  <c r="I50" i="14"/>
  <c r="K50" i="14"/>
  <c r="O50" i="14"/>
  <c r="Q50" i="14"/>
  <c r="V50" i="14"/>
  <c r="G53" i="14"/>
  <c r="I53" i="14"/>
  <c r="K53" i="14"/>
  <c r="K52" i="14" s="1"/>
  <c r="O53" i="14"/>
  <c r="O52" i="14" s="1"/>
  <c r="Q53" i="14"/>
  <c r="V53" i="14"/>
  <c r="V52" i="14" s="1"/>
  <c r="G58" i="14"/>
  <c r="M58" i="14" s="1"/>
  <c r="I58" i="14"/>
  <c r="K58" i="14"/>
  <c r="O58" i="14"/>
  <c r="Q58" i="14"/>
  <c r="V58" i="14"/>
  <c r="G62" i="14"/>
  <c r="M62" i="14" s="1"/>
  <c r="I62" i="14"/>
  <c r="K62" i="14"/>
  <c r="O62" i="14"/>
  <c r="Q62" i="14"/>
  <c r="V62" i="14"/>
  <c r="G67" i="14"/>
  <c r="M67" i="14" s="1"/>
  <c r="I67" i="14"/>
  <c r="K67" i="14"/>
  <c r="O67" i="14"/>
  <c r="Q67" i="14"/>
  <c r="V67" i="14"/>
  <c r="G71" i="14"/>
  <c r="M71" i="14" s="1"/>
  <c r="I71" i="14"/>
  <c r="K71" i="14"/>
  <c r="O71" i="14"/>
  <c r="Q71" i="14"/>
  <c r="V71" i="14"/>
  <c r="G76" i="14"/>
  <c r="M76" i="14" s="1"/>
  <c r="I76" i="14"/>
  <c r="K76" i="14"/>
  <c r="O76" i="14"/>
  <c r="Q76" i="14"/>
  <c r="V76" i="14"/>
  <c r="G80" i="14"/>
  <c r="M80" i="14" s="1"/>
  <c r="I80" i="14"/>
  <c r="K80" i="14"/>
  <c r="O80" i="14"/>
  <c r="Q80" i="14"/>
  <c r="V80" i="14"/>
  <c r="G87" i="14"/>
  <c r="M87" i="14" s="1"/>
  <c r="I87" i="14"/>
  <c r="K87" i="14"/>
  <c r="O87" i="14"/>
  <c r="Q87" i="14"/>
  <c r="V87" i="14"/>
  <c r="G89" i="14"/>
  <c r="M89" i="14" s="1"/>
  <c r="I89" i="14"/>
  <c r="K89" i="14"/>
  <c r="O89" i="14"/>
  <c r="Q89" i="14"/>
  <c r="V89" i="14"/>
  <c r="G91" i="14"/>
  <c r="M91" i="14" s="1"/>
  <c r="I91" i="14"/>
  <c r="K91" i="14"/>
  <c r="O91" i="14"/>
  <c r="Q91" i="14"/>
  <c r="V91" i="14"/>
  <c r="G93" i="14"/>
  <c r="M93" i="14" s="1"/>
  <c r="I93" i="14"/>
  <c r="K93" i="14"/>
  <c r="O93" i="14"/>
  <c r="Q93" i="14"/>
  <c r="V93" i="14"/>
  <c r="G95" i="14"/>
  <c r="M95" i="14" s="1"/>
  <c r="I95" i="14"/>
  <c r="K95" i="14"/>
  <c r="O95" i="14"/>
  <c r="Q95" i="14"/>
  <c r="V95" i="14"/>
  <c r="G97" i="14"/>
  <c r="M97" i="14" s="1"/>
  <c r="I97" i="14"/>
  <c r="K97" i="14"/>
  <c r="O97" i="14"/>
  <c r="Q97" i="14"/>
  <c r="V97" i="14"/>
  <c r="G99" i="14"/>
  <c r="M99" i="14" s="1"/>
  <c r="I99" i="14"/>
  <c r="K99" i="14"/>
  <c r="O99" i="14"/>
  <c r="Q99" i="14"/>
  <c r="V99" i="14"/>
  <c r="G103" i="14"/>
  <c r="M103" i="14" s="1"/>
  <c r="I103" i="14"/>
  <c r="K103" i="14"/>
  <c r="O103" i="14"/>
  <c r="Q103" i="14"/>
  <c r="V103" i="14"/>
  <c r="G107" i="14"/>
  <c r="M107" i="14" s="1"/>
  <c r="I107" i="14"/>
  <c r="K107" i="14"/>
  <c r="O107" i="14"/>
  <c r="Q107" i="14"/>
  <c r="V107" i="14"/>
  <c r="G111" i="14"/>
  <c r="M111" i="14" s="1"/>
  <c r="I111" i="14"/>
  <c r="K111" i="14"/>
  <c r="O111" i="14"/>
  <c r="Q111" i="14"/>
  <c r="V111" i="14"/>
  <c r="G116" i="14"/>
  <c r="I116" i="14"/>
  <c r="I115" i="14" s="1"/>
  <c r="K116" i="14"/>
  <c r="K115" i="14" s="1"/>
  <c r="O116" i="14"/>
  <c r="O115" i="14" s="1"/>
  <c r="Q116" i="14"/>
  <c r="Q115" i="14" s="1"/>
  <c r="V116" i="14"/>
  <c r="V115" i="14" s="1"/>
  <c r="G121" i="14"/>
  <c r="M121" i="14" s="1"/>
  <c r="I121" i="14"/>
  <c r="K121" i="14"/>
  <c r="O121" i="14"/>
  <c r="Q121" i="14"/>
  <c r="V121" i="14"/>
  <c r="G126" i="14"/>
  <c r="M126" i="14" s="1"/>
  <c r="I126" i="14"/>
  <c r="K126" i="14"/>
  <c r="O126" i="14"/>
  <c r="Q126" i="14"/>
  <c r="V126" i="14"/>
  <c r="G131" i="14"/>
  <c r="M131" i="14" s="1"/>
  <c r="I131" i="14"/>
  <c r="K131" i="14"/>
  <c r="O131" i="14"/>
  <c r="Q131" i="14"/>
  <c r="V131" i="14"/>
  <c r="G136" i="14"/>
  <c r="M136" i="14" s="1"/>
  <c r="I136" i="14"/>
  <c r="K136" i="14"/>
  <c r="O136" i="14"/>
  <c r="Q136" i="14"/>
  <c r="V136" i="14"/>
  <c r="G142" i="14"/>
  <c r="M142" i="14" s="1"/>
  <c r="I142" i="14"/>
  <c r="I141" i="14" s="1"/>
  <c r="K142" i="14"/>
  <c r="O142" i="14"/>
  <c r="Q142" i="14"/>
  <c r="V142" i="14"/>
  <c r="G147" i="14"/>
  <c r="M147" i="14" s="1"/>
  <c r="I147" i="14"/>
  <c r="K147" i="14"/>
  <c r="K141" i="14" s="1"/>
  <c r="O147" i="14"/>
  <c r="O141" i="14" s="1"/>
  <c r="Q147" i="14"/>
  <c r="V147" i="14"/>
  <c r="V141" i="14" s="1"/>
  <c r="G151" i="14"/>
  <c r="M151" i="14" s="1"/>
  <c r="I151" i="14"/>
  <c r="K151" i="14"/>
  <c r="O151" i="14"/>
  <c r="Q151" i="14"/>
  <c r="V151" i="14"/>
  <c r="G155" i="14"/>
  <c r="M155" i="14" s="1"/>
  <c r="I155" i="14"/>
  <c r="K155" i="14"/>
  <c r="O155" i="14"/>
  <c r="Q155" i="14"/>
  <c r="V155" i="14"/>
  <c r="G159" i="14"/>
  <c r="M159" i="14" s="1"/>
  <c r="I159" i="14"/>
  <c r="K159" i="14"/>
  <c r="O159" i="14"/>
  <c r="Q159" i="14"/>
  <c r="V159" i="14"/>
  <c r="G163" i="14"/>
  <c r="M163" i="14" s="1"/>
  <c r="I163" i="14"/>
  <c r="K163" i="14"/>
  <c r="O163" i="14"/>
  <c r="Q163" i="14"/>
  <c r="V163" i="14"/>
  <c r="G167" i="14"/>
  <c r="M167" i="14" s="1"/>
  <c r="I167" i="14"/>
  <c r="K167" i="14"/>
  <c r="O167" i="14"/>
  <c r="Q167" i="14"/>
  <c r="V167" i="14"/>
  <c r="G171" i="14"/>
  <c r="M171" i="14" s="1"/>
  <c r="I171" i="14"/>
  <c r="K171" i="14"/>
  <c r="O171" i="14"/>
  <c r="Q171" i="14"/>
  <c r="V171" i="14"/>
  <c r="G175" i="14"/>
  <c r="M175" i="14" s="1"/>
  <c r="I175" i="14"/>
  <c r="K175" i="14"/>
  <c r="O175" i="14"/>
  <c r="Q175" i="14"/>
  <c r="V175" i="14"/>
  <c r="G179" i="14"/>
  <c r="M179" i="14" s="1"/>
  <c r="I179" i="14"/>
  <c r="K179" i="14"/>
  <c r="O179" i="14"/>
  <c r="Q179" i="14"/>
  <c r="V179" i="14"/>
  <c r="G183" i="14"/>
  <c r="M183" i="14" s="1"/>
  <c r="I183" i="14"/>
  <c r="K183" i="14"/>
  <c r="O183" i="14"/>
  <c r="Q183" i="14"/>
  <c r="V183" i="14"/>
  <c r="G187" i="14"/>
  <c r="M187" i="14" s="1"/>
  <c r="I187" i="14"/>
  <c r="K187" i="14"/>
  <c r="O187" i="14"/>
  <c r="Q187" i="14"/>
  <c r="V187" i="14"/>
  <c r="G192" i="14"/>
  <c r="I192" i="14"/>
  <c r="I191" i="14" s="1"/>
  <c r="K192" i="14"/>
  <c r="O192" i="14"/>
  <c r="Q192" i="14"/>
  <c r="V192" i="14"/>
  <c r="V191" i="14" s="1"/>
  <c r="G197" i="14"/>
  <c r="M197" i="14" s="1"/>
  <c r="I197" i="14"/>
  <c r="K197" i="14"/>
  <c r="O197" i="14"/>
  <c r="Q197" i="14"/>
  <c r="V197" i="14"/>
  <c r="G203" i="14"/>
  <c r="M203" i="14" s="1"/>
  <c r="I203" i="14"/>
  <c r="K203" i="14"/>
  <c r="O203" i="14"/>
  <c r="Q203" i="14"/>
  <c r="V203" i="14"/>
  <c r="G208" i="14"/>
  <c r="M208" i="14" s="1"/>
  <c r="I208" i="14"/>
  <c r="K208" i="14"/>
  <c r="O208" i="14"/>
  <c r="Q208" i="14"/>
  <c r="V208" i="14"/>
  <c r="G214" i="14"/>
  <c r="M214" i="14" s="1"/>
  <c r="I214" i="14"/>
  <c r="K214" i="14"/>
  <c r="O214" i="14"/>
  <c r="Q214" i="14"/>
  <c r="V214" i="14"/>
  <c r="G219" i="14"/>
  <c r="M219" i="14" s="1"/>
  <c r="I219" i="14"/>
  <c r="K219" i="14"/>
  <c r="O219" i="14"/>
  <c r="Q219" i="14"/>
  <c r="V219" i="14"/>
  <c r="G223" i="14"/>
  <c r="M223" i="14" s="1"/>
  <c r="I223" i="14"/>
  <c r="K223" i="14"/>
  <c r="O223" i="14"/>
  <c r="Q223" i="14"/>
  <c r="V223" i="14"/>
  <c r="G227" i="14"/>
  <c r="M227" i="14" s="1"/>
  <c r="I227" i="14"/>
  <c r="K227" i="14"/>
  <c r="O227" i="14"/>
  <c r="Q227" i="14"/>
  <c r="V227" i="14"/>
  <c r="G235" i="14"/>
  <c r="M235" i="14" s="1"/>
  <c r="I235" i="14"/>
  <c r="K235" i="14"/>
  <c r="O235" i="14"/>
  <c r="Q235" i="14"/>
  <c r="V235" i="14"/>
  <c r="G240" i="14"/>
  <c r="M240" i="14" s="1"/>
  <c r="I240" i="14"/>
  <c r="K240" i="14"/>
  <c r="O240" i="14"/>
  <c r="Q240" i="14"/>
  <c r="V240" i="14"/>
  <c r="G245" i="14"/>
  <c r="M245" i="14" s="1"/>
  <c r="I245" i="14"/>
  <c r="K245" i="14"/>
  <c r="O245" i="14"/>
  <c r="Q245" i="14"/>
  <c r="V245" i="14"/>
  <c r="G250" i="14"/>
  <c r="M250" i="14" s="1"/>
  <c r="I250" i="14"/>
  <c r="K250" i="14"/>
  <c r="O250" i="14"/>
  <c r="Q250" i="14"/>
  <c r="V250" i="14"/>
  <c r="G255" i="14"/>
  <c r="I255" i="14"/>
  <c r="K255" i="14"/>
  <c r="O255" i="14"/>
  <c r="Q255" i="14"/>
  <c r="V255" i="14"/>
  <c r="G260" i="14"/>
  <c r="M260" i="14" s="1"/>
  <c r="I260" i="14"/>
  <c r="K260" i="14"/>
  <c r="O260" i="14"/>
  <c r="Q260" i="14"/>
  <c r="V260" i="14"/>
  <c r="G265" i="14"/>
  <c r="M265" i="14" s="1"/>
  <c r="I265" i="14"/>
  <c r="K265" i="14"/>
  <c r="O265" i="14"/>
  <c r="Q265" i="14"/>
  <c r="V265" i="14"/>
  <c r="G270" i="14"/>
  <c r="M270" i="14" s="1"/>
  <c r="I270" i="14"/>
  <c r="K270" i="14"/>
  <c r="O270" i="14"/>
  <c r="Q270" i="14"/>
  <c r="V270" i="14"/>
  <c r="G275" i="14"/>
  <c r="M275" i="14" s="1"/>
  <c r="I275" i="14"/>
  <c r="K275" i="14"/>
  <c r="O275" i="14"/>
  <c r="Q275" i="14"/>
  <c r="V275" i="14"/>
  <c r="G280" i="14"/>
  <c r="M280" i="14" s="1"/>
  <c r="I280" i="14"/>
  <c r="K280" i="14"/>
  <c r="O280" i="14"/>
  <c r="Q280" i="14"/>
  <c r="V280" i="14"/>
  <c r="G285" i="14"/>
  <c r="M285" i="14" s="1"/>
  <c r="I285" i="14"/>
  <c r="K285" i="14"/>
  <c r="O285" i="14"/>
  <c r="Q285" i="14"/>
  <c r="V285" i="14"/>
  <c r="G290" i="14"/>
  <c r="M290" i="14" s="1"/>
  <c r="I290" i="14"/>
  <c r="K290" i="14"/>
  <c r="O290" i="14"/>
  <c r="Q290" i="14"/>
  <c r="V290" i="14"/>
  <c r="G295" i="14"/>
  <c r="M295" i="14" s="1"/>
  <c r="I295" i="14"/>
  <c r="K295" i="14"/>
  <c r="O295" i="14"/>
  <c r="Q295" i="14"/>
  <c r="V295" i="14"/>
  <c r="G300" i="14"/>
  <c r="M300" i="14" s="1"/>
  <c r="I300" i="14"/>
  <c r="K300" i="14"/>
  <c r="O300" i="14"/>
  <c r="Q300" i="14"/>
  <c r="V300" i="14"/>
  <c r="G305" i="14"/>
  <c r="M305" i="14" s="1"/>
  <c r="I305" i="14"/>
  <c r="K305" i="14"/>
  <c r="O305" i="14"/>
  <c r="Q305" i="14"/>
  <c r="V305" i="14"/>
  <c r="G311" i="14"/>
  <c r="M311" i="14" s="1"/>
  <c r="I311" i="14"/>
  <c r="K311" i="14"/>
  <c r="O311" i="14"/>
  <c r="Q311" i="14"/>
  <c r="V311" i="14"/>
  <c r="G315" i="14"/>
  <c r="M315" i="14" s="1"/>
  <c r="I315" i="14"/>
  <c r="K315" i="14"/>
  <c r="O315" i="14"/>
  <c r="Q315" i="14"/>
  <c r="V315" i="14"/>
  <c r="G321" i="14"/>
  <c r="M321" i="14" s="1"/>
  <c r="I321" i="14"/>
  <c r="K321" i="14"/>
  <c r="O321" i="14"/>
  <c r="Q321" i="14"/>
  <c r="V321" i="14"/>
  <c r="G326" i="14"/>
  <c r="I326" i="14"/>
  <c r="K326" i="14"/>
  <c r="M326" i="14"/>
  <c r="O326" i="14"/>
  <c r="Q326" i="14"/>
  <c r="V326" i="14"/>
  <c r="G331" i="14"/>
  <c r="M331" i="14" s="1"/>
  <c r="I331" i="14"/>
  <c r="K331" i="14"/>
  <c r="O331" i="14"/>
  <c r="Q331" i="14"/>
  <c r="V331" i="14"/>
  <c r="G336" i="14"/>
  <c r="M336" i="14" s="1"/>
  <c r="I336" i="14"/>
  <c r="K336" i="14"/>
  <c r="O336" i="14"/>
  <c r="Q336" i="14"/>
  <c r="V336" i="14"/>
  <c r="G342" i="14"/>
  <c r="M342" i="14" s="1"/>
  <c r="I342" i="14"/>
  <c r="K342" i="14"/>
  <c r="O342" i="14"/>
  <c r="Q342" i="14"/>
  <c r="V342" i="14"/>
  <c r="G347" i="14"/>
  <c r="M347" i="14" s="1"/>
  <c r="I347" i="14"/>
  <c r="K347" i="14"/>
  <c r="O347" i="14"/>
  <c r="Q347" i="14"/>
  <c r="V347" i="14"/>
  <c r="G354" i="14"/>
  <c r="M354" i="14" s="1"/>
  <c r="I354" i="14"/>
  <c r="K354" i="14"/>
  <c r="O354" i="14"/>
  <c r="Q354" i="14"/>
  <c r="V354" i="14"/>
  <c r="G359" i="14"/>
  <c r="M359" i="14" s="1"/>
  <c r="I359" i="14"/>
  <c r="K359" i="14"/>
  <c r="O359" i="14"/>
  <c r="Q359" i="14"/>
  <c r="V359" i="14"/>
  <c r="G364" i="14"/>
  <c r="M364" i="14" s="1"/>
  <c r="I364" i="14"/>
  <c r="K364" i="14"/>
  <c r="O364" i="14"/>
  <c r="Q364" i="14"/>
  <c r="V364" i="14"/>
  <c r="G368" i="14"/>
  <c r="M368" i="14" s="1"/>
  <c r="I368" i="14"/>
  <c r="K368" i="14"/>
  <c r="O368" i="14"/>
  <c r="Q368" i="14"/>
  <c r="V368" i="14"/>
  <c r="G373" i="14"/>
  <c r="M373" i="14" s="1"/>
  <c r="I373" i="14"/>
  <c r="K373" i="14"/>
  <c r="O373" i="14"/>
  <c r="Q373" i="14"/>
  <c r="V373" i="14"/>
  <c r="G378" i="14"/>
  <c r="M378" i="14" s="1"/>
  <c r="I378" i="14"/>
  <c r="K378" i="14"/>
  <c r="O378" i="14"/>
  <c r="Q378" i="14"/>
  <c r="V378" i="14"/>
  <c r="G383" i="14"/>
  <c r="M383" i="14" s="1"/>
  <c r="I383" i="14"/>
  <c r="K383" i="14"/>
  <c r="O383" i="14"/>
  <c r="Q383" i="14"/>
  <c r="V383" i="14"/>
  <c r="G388" i="14"/>
  <c r="M388" i="14" s="1"/>
  <c r="I388" i="14"/>
  <c r="K388" i="14"/>
  <c r="O388" i="14"/>
  <c r="Q388" i="14"/>
  <c r="V388" i="14"/>
  <c r="G393" i="14"/>
  <c r="M393" i="14" s="1"/>
  <c r="I393" i="14"/>
  <c r="K393" i="14"/>
  <c r="O393" i="14"/>
  <c r="Q393" i="14"/>
  <c r="V393" i="14"/>
  <c r="G398" i="14"/>
  <c r="I398" i="14"/>
  <c r="K398" i="14"/>
  <c r="M398" i="14"/>
  <c r="O398" i="14"/>
  <c r="Q398" i="14"/>
  <c r="V398" i="14"/>
  <c r="G403" i="14"/>
  <c r="I403" i="14"/>
  <c r="K403" i="14"/>
  <c r="M403" i="14"/>
  <c r="O403" i="14"/>
  <c r="Q403" i="14"/>
  <c r="V403" i="14"/>
  <c r="G408" i="14"/>
  <c r="I408" i="14"/>
  <c r="K408" i="14"/>
  <c r="M408" i="14"/>
  <c r="O408" i="14"/>
  <c r="Q408" i="14"/>
  <c r="V408" i="14"/>
  <c r="G413" i="14"/>
  <c r="M413" i="14" s="1"/>
  <c r="I413" i="14"/>
  <c r="K413" i="14"/>
  <c r="O413" i="14"/>
  <c r="Q413" i="14"/>
  <c r="V413" i="14"/>
  <c r="G418" i="14"/>
  <c r="M418" i="14" s="1"/>
  <c r="I418" i="14"/>
  <c r="K418" i="14"/>
  <c r="O418" i="14"/>
  <c r="Q418" i="14"/>
  <c r="V418" i="14"/>
  <c r="G423" i="14"/>
  <c r="I423" i="14"/>
  <c r="K423" i="14"/>
  <c r="M423" i="14"/>
  <c r="O423" i="14"/>
  <c r="Q423" i="14"/>
  <c r="V423" i="14"/>
  <c r="G428" i="14"/>
  <c r="M428" i="14" s="1"/>
  <c r="I428" i="14"/>
  <c r="K428" i="14"/>
  <c r="O428" i="14"/>
  <c r="Q428" i="14"/>
  <c r="V428" i="14"/>
  <c r="G433" i="14"/>
  <c r="M433" i="14" s="1"/>
  <c r="I433" i="14"/>
  <c r="K433" i="14"/>
  <c r="O433" i="14"/>
  <c r="Q433" i="14"/>
  <c r="V433" i="14"/>
  <c r="G438" i="14"/>
  <c r="M438" i="14" s="1"/>
  <c r="I438" i="14"/>
  <c r="K438" i="14"/>
  <c r="O438" i="14"/>
  <c r="Q438" i="14"/>
  <c r="V438" i="14"/>
  <c r="G443" i="14"/>
  <c r="M443" i="14" s="1"/>
  <c r="I443" i="14"/>
  <c r="K443" i="14"/>
  <c r="O443" i="14"/>
  <c r="Q443" i="14"/>
  <c r="V443" i="14"/>
  <c r="G448" i="14"/>
  <c r="M448" i="14" s="1"/>
  <c r="I448" i="14"/>
  <c r="K448" i="14"/>
  <c r="O448" i="14"/>
  <c r="Q448" i="14"/>
  <c r="V448" i="14"/>
  <c r="G454" i="14"/>
  <c r="M454" i="14" s="1"/>
  <c r="I454" i="14"/>
  <c r="K454" i="14"/>
  <c r="O454" i="14"/>
  <c r="Q454" i="14"/>
  <c r="V454" i="14"/>
  <c r="G461" i="14"/>
  <c r="I461" i="14"/>
  <c r="I460" i="14" s="1"/>
  <c r="K461" i="14"/>
  <c r="K460" i="14" s="1"/>
  <c r="O461" i="14"/>
  <c r="O460" i="14" s="1"/>
  <c r="Q461" i="14"/>
  <c r="Q460" i="14" s="1"/>
  <c r="V461" i="14"/>
  <c r="V460" i="14" s="1"/>
  <c r="G466" i="14"/>
  <c r="M466" i="14" s="1"/>
  <c r="I466" i="14"/>
  <c r="K466" i="14"/>
  <c r="O466" i="14"/>
  <c r="Q466" i="14"/>
  <c r="V466" i="14"/>
  <c r="G471" i="14"/>
  <c r="M471" i="14" s="1"/>
  <c r="I471" i="14"/>
  <c r="K471" i="14"/>
  <c r="O471" i="14"/>
  <c r="Q471" i="14"/>
  <c r="V471" i="14"/>
  <c r="G477" i="14"/>
  <c r="G476" i="14" s="1"/>
  <c r="I477" i="14"/>
  <c r="I476" i="14" s="1"/>
  <c r="K477" i="14"/>
  <c r="K476" i="14" s="1"/>
  <c r="O477" i="14"/>
  <c r="O476" i="14" s="1"/>
  <c r="Q477" i="14"/>
  <c r="Q476" i="14" s="1"/>
  <c r="V477" i="14"/>
  <c r="V476" i="14" s="1"/>
  <c r="G486" i="14"/>
  <c r="M486" i="14" s="1"/>
  <c r="I486" i="14"/>
  <c r="K486" i="14"/>
  <c r="O486" i="14"/>
  <c r="Q486" i="14"/>
  <c r="V486" i="14"/>
  <c r="AE492" i="14"/>
  <c r="F43" i="1" s="1"/>
  <c r="G9" i="13"/>
  <c r="M9" i="13" s="1"/>
  <c r="I9" i="13"/>
  <c r="I8" i="13" s="1"/>
  <c r="K9" i="13"/>
  <c r="O9" i="13"/>
  <c r="Q9" i="13"/>
  <c r="Q8" i="13" s="1"/>
  <c r="V9" i="13"/>
  <c r="G13" i="13"/>
  <c r="G8" i="13" s="1"/>
  <c r="I13" i="13"/>
  <c r="K13" i="13"/>
  <c r="K8" i="13" s="1"/>
  <c r="O13" i="13"/>
  <c r="O8" i="13" s="1"/>
  <c r="Q13" i="13"/>
  <c r="V13" i="13"/>
  <c r="V8" i="13" s="1"/>
  <c r="G18" i="13"/>
  <c r="I18" i="13"/>
  <c r="K18" i="13"/>
  <c r="K17" i="13" s="1"/>
  <c r="O18" i="13"/>
  <c r="O17" i="13" s="1"/>
  <c r="Q18" i="13"/>
  <c r="V18" i="13"/>
  <c r="V17" i="13" s="1"/>
  <c r="G22" i="13"/>
  <c r="M22" i="13" s="1"/>
  <c r="I22" i="13"/>
  <c r="I17" i="13" s="1"/>
  <c r="K22" i="13"/>
  <c r="O22" i="13"/>
  <c r="Q22" i="13"/>
  <c r="Q17" i="13" s="1"/>
  <c r="V22" i="13"/>
  <c r="G26" i="13"/>
  <c r="M26" i="13" s="1"/>
  <c r="I26" i="13"/>
  <c r="K26" i="13"/>
  <c r="O26" i="13"/>
  <c r="Q26" i="13"/>
  <c r="V26" i="13"/>
  <c r="G30" i="13"/>
  <c r="I30" i="13"/>
  <c r="K30" i="13"/>
  <c r="M30" i="13"/>
  <c r="O30" i="13"/>
  <c r="Q30" i="13"/>
  <c r="V30" i="13"/>
  <c r="G34" i="13"/>
  <c r="M34" i="13" s="1"/>
  <c r="I34" i="13"/>
  <c r="K34" i="13"/>
  <c r="O34" i="13"/>
  <c r="Q34" i="13"/>
  <c r="V34" i="13"/>
  <c r="G38" i="13"/>
  <c r="I38" i="13"/>
  <c r="K38" i="13"/>
  <c r="M38" i="13"/>
  <c r="O38" i="13"/>
  <c r="Q38" i="13"/>
  <c r="V38" i="13"/>
  <c r="G43" i="13"/>
  <c r="M43" i="13" s="1"/>
  <c r="I43" i="13"/>
  <c r="I42" i="13" s="1"/>
  <c r="K43" i="13"/>
  <c r="O43" i="13"/>
  <c r="Q43" i="13"/>
  <c r="Q42" i="13" s="1"/>
  <c r="V43" i="13"/>
  <c r="G48" i="13"/>
  <c r="I48" i="13"/>
  <c r="K48" i="13"/>
  <c r="K42" i="13" s="1"/>
  <c r="O48" i="13"/>
  <c r="O42" i="13" s="1"/>
  <c r="Q48" i="13"/>
  <c r="V48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58" i="13"/>
  <c r="M58" i="13" s="1"/>
  <c r="I58" i="13"/>
  <c r="K58" i="13"/>
  <c r="O58" i="13"/>
  <c r="Q58" i="13"/>
  <c r="V58" i="13"/>
  <c r="G62" i="13"/>
  <c r="M62" i="13" s="1"/>
  <c r="I62" i="13"/>
  <c r="K62" i="13"/>
  <c r="O62" i="13"/>
  <c r="Q62" i="13"/>
  <c r="V62" i="13"/>
  <c r="G64" i="13"/>
  <c r="M64" i="13" s="1"/>
  <c r="I64" i="13"/>
  <c r="K64" i="13"/>
  <c r="O64" i="13"/>
  <c r="Q64" i="13"/>
  <c r="V64" i="13"/>
  <c r="G69" i="13"/>
  <c r="M69" i="13" s="1"/>
  <c r="I69" i="13"/>
  <c r="K69" i="13"/>
  <c r="O69" i="13"/>
  <c r="Q69" i="13"/>
  <c r="V69" i="13"/>
  <c r="G75" i="13"/>
  <c r="I75" i="13"/>
  <c r="K75" i="13"/>
  <c r="K74" i="13" s="1"/>
  <c r="O75" i="13"/>
  <c r="O74" i="13" s="1"/>
  <c r="Q75" i="13"/>
  <c r="V75" i="13"/>
  <c r="V74" i="13" s="1"/>
  <c r="G80" i="13"/>
  <c r="M80" i="13" s="1"/>
  <c r="I80" i="13"/>
  <c r="I74" i="13" s="1"/>
  <c r="K80" i="13"/>
  <c r="O80" i="13"/>
  <c r="Q80" i="13"/>
  <c r="V80" i="13"/>
  <c r="G85" i="13"/>
  <c r="M85" i="13" s="1"/>
  <c r="I85" i="13"/>
  <c r="K85" i="13"/>
  <c r="O85" i="13"/>
  <c r="Q85" i="13"/>
  <c r="V85" i="13"/>
  <c r="G90" i="13"/>
  <c r="M90" i="13" s="1"/>
  <c r="I90" i="13"/>
  <c r="K90" i="13"/>
  <c r="O90" i="13"/>
  <c r="Q90" i="13"/>
  <c r="V90" i="13"/>
  <c r="G96" i="13"/>
  <c r="I96" i="13"/>
  <c r="I95" i="13" s="1"/>
  <c r="K96" i="13"/>
  <c r="M96" i="13"/>
  <c r="O96" i="13"/>
  <c r="Q96" i="13"/>
  <c r="V96" i="13"/>
  <c r="G101" i="13"/>
  <c r="I101" i="13"/>
  <c r="K101" i="13"/>
  <c r="K95" i="13" s="1"/>
  <c r="O101" i="13"/>
  <c r="O95" i="13" s="1"/>
  <c r="Q101" i="13"/>
  <c r="V101" i="13"/>
  <c r="V95" i="13" s="1"/>
  <c r="G105" i="13"/>
  <c r="I105" i="13"/>
  <c r="K105" i="13"/>
  <c r="M105" i="13"/>
  <c r="O105" i="13"/>
  <c r="Q105" i="13"/>
  <c r="V105" i="13"/>
  <c r="G109" i="13"/>
  <c r="M109" i="13" s="1"/>
  <c r="I109" i="13"/>
  <c r="K109" i="13"/>
  <c r="O109" i="13"/>
  <c r="Q109" i="13"/>
  <c r="V109" i="13"/>
  <c r="G113" i="13"/>
  <c r="M113" i="13" s="1"/>
  <c r="I113" i="13"/>
  <c r="K113" i="13"/>
  <c r="O113" i="13"/>
  <c r="Q113" i="13"/>
  <c r="V113" i="13"/>
  <c r="G117" i="13"/>
  <c r="I117" i="13"/>
  <c r="K117" i="13"/>
  <c r="O117" i="13"/>
  <c r="Q117" i="13"/>
  <c r="V117" i="13"/>
  <c r="G121" i="13"/>
  <c r="M121" i="13" s="1"/>
  <c r="I121" i="13"/>
  <c r="K121" i="13"/>
  <c r="O121" i="13"/>
  <c r="Q121" i="13"/>
  <c r="V121" i="13"/>
  <c r="G125" i="13"/>
  <c r="M125" i="13" s="1"/>
  <c r="I125" i="13"/>
  <c r="K125" i="13"/>
  <c r="O125" i="13"/>
  <c r="Q125" i="13"/>
  <c r="V125" i="13"/>
  <c r="G129" i="13"/>
  <c r="M129" i="13" s="1"/>
  <c r="I129" i="13"/>
  <c r="K129" i="13"/>
  <c r="O129" i="13"/>
  <c r="Q129" i="13"/>
  <c r="V129" i="13"/>
  <c r="G134" i="13"/>
  <c r="M134" i="13" s="1"/>
  <c r="I134" i="13"/>
  <c r="K134" i="13"/>
  <c r="O134" i="13"/>
  <c r="Q134" i="13"/>
  <c r="V134" i="13"/>
  <c r="G139" i="13"/>
  <c r="M139" i="13" s="1"/>
  <c r="I139" i="13"/>
  <c r="K139" i="13"/>
  <c r="O139" i="13"/>
  <c r="Q139" i="13"/>
  <c r="V139" i="13"/>
  <c r="G145" i="13"/>
  <c r="I145" i="13"/>
  <c r="K145" i="13"/>
  <c r="M145" i="13"/>
  <c r="O145" i="13"/>
  <c r="Q145" i="13"/>
  <c r="V145" i="13"/>
  <c r="G150" i="13"/>
  <c r="I150" i="13"/>
  <c r="K150" i="13"/>
  <c r="O150" i="13"/>
  <c r="O144" i="13" s="1"/>
  <c r="Q150" i="13"/>
  <c r="V150" i="13"/>
  <c r="G155" i="13"/>
  <c r="M155" i="13" s="1"/>
  <c r="I155" i="13"/>
  <c r="K155" i="13"/>
  <c r="O155" i="13"/>
  <c r="Q155" i="13"/>
  <c r="V155" i="13"/>
  <c r="G160" i="13"/>
  <c r="M160" i="13" s="1"/>
  <c r="I160" i="13"/>
  <c r="K160" i="13"/>
  <c r="O160" i="13"/>
  <c r="Q160" i="13"/>
  <c r="V160" i="13"/>
  <c r="G165" i="13"/>
  <c r="M165" i="13" s="1"/>
  <c r="I165" i="13"/>
  <c r="K165" i="13"/>
  <c r="O165" i="13"/>
  <c r="Q165" i="13"/>
  <c r="V165" i="13"/>
  <c r="G170" i="13"/>
  <c r="M170" i="13" s="1"/>
  <c r="I170" i="13"/>
  <c r="K170" i="13"/>
  <c r="O170" i="13"/>
  <c r="Q170" i="13"/>
  <c r="V170" i="13"/>
  <c r="G175" i="13"/>
  <c r="I175" i="13"/>
  <c r="K175" i="13"/>
  <c r="O175" i="13"/>
  <c r="Q175" i="13"/>
  <c r="V175" i="13"/>
  <c r="G180" i="13"/>
  <c r="M180" i="13" s="1"/>
  <c r="I180" i="13"/>
  <c r="K180" i="13"/>
  <c r="O180" i="13"/>
  <c r="Q180" i="13"/>
  <c r="V180" i="13"/>
  <c r="G185" i="13"/>
  <c r="M185" i="13" s="1"/>
  <c r="I185" i="13"/>
  <c r="K185" i="13"/>
  <c r="O185" i="13"/>
  <c r="Q185" i="13"/>
  <c r="V185" i="13"/>
  <c r="G190" i="13"/>
  <c r="M190" i="13" s="1"/>
  <c r="I190" i="13"/>
  <c r="K190" i="13"/>
  <c r="O190" i="13"/>
  <c r="Q190" i="13"/>
  <c r="V190" i="13"/>
  <c r="G195" i="13"/>
  <c r="M195" i="13" s="1"/>
  <c r="I195" i="13"/>
  <c r="K195" i="13"/>
  <c r="O195" i="13"/>
  <c r="Q195" i="13"/>
  <c r="V195" i="13"/>
  <c r="G200" i="13"/>
  <c r="M200" i="13" s="1"/>
  <c r="I200" i="13"/>
  <c r="K200" i="13"/>
  <c r="O200" i="13"/>
  <c r="Q200" i="13"/>
  <c r="V200" i="13"/>
  <c r="G205" i="13"/>
  <c r="M205" i="13" s="1"/>
  <c r="I205" i="13"/>
  <c r="K205" i="13"/>
  <c r="O205" i="13"/>
  <c r="Q205" i="13"/>
  <c r="V205" i="13"/>
  <c r="G209" i="13"/>
  <c r="M209" i="13" s="1"/>
  <c r="I209" i="13"/>
  <c r="K209" i="13"/>
  <c r="O209" i="13"/>
  <c r="Q209" i="13"/>
  <c r="V209" i="13"/>
  <c r="G214" i="13"/>
  <c r="M214" i="13" s="1"/>
  <c r="I214" i="13"/>
  <c r="K214" i="13"/>
  <c r="O214" i="13"/>
  <c r="Q214" i="13"/>
  <c r="V214" i="13"/>
  <c r="G219" i="13"/>
  <c r="I219" i="13"/>
  <c r="K219" i="13"/>
  <c r="M219" i="13"/>
  <c r="O219" i="13"/>
  <c r="Q219" i="13"/>
  <c r="V219" i="13"/>
  <c r="G224" i="13"/>
  <c r="M224" i="13" s="1"/>
  <c r="I224" i="13"/>
  <c r="K224" i="13"/>
  <c r="O224" i="13"/>
  <c r="Q224" i="13"/>
  <c r="V224" i="13"/>
  <c r="G229" i="13"/>
  <c r="I229" i="13"/>
  <c r="K229" i="13"/>
  <c r="M229" i="13"/>
  <c r="O229" i="13"/>
  <c r="Q229" i="13"/>
  <c r="V229" i="13"/>
  <c r="G233" i="13"/>
  <c r="M233" i="13" s="1"/>
  <c r="I233" i="13"/>
  <c r="K233" i="13"/>
  <c r="O233" i="13"/>
  <c r="Q233" i="13"/>
  <c r="V233" i="13"/>
  <c r="G237" i="13"/>
  <c r="M237" i="13" s="1"/>
  <c r="I237" i="13"/>
  <c r="K237" i="13"/>
  <c r="O237" i="13"/>
  <c r="Q237" i="13"/>
  <c r="V237" i="13"/>
  <c r="G241" i="13"/>
  <c r="M241" i="13" s="1"/>
  <c r="I241" i="13"/>
  <c r="K241" i="13"/>
  <c r="O241" i="13"/>
  <c r="Q241" i="13"/>
  <c r="V241" i="13"/>
  <c r="G245" i="13"/>
  <c r="I245" i="13"/>
  <c r="K245" i="13"/>
  <c r="M245" i="13"/>
  <c r="O245" i="13"/>
  <c r="Q245" i="13"/>
  <c r="V245" i="13"/>
  <c r="G249" i="13"/>
  <c r="M249" i="13" s="1"/>
  <c r="I249" i="13"/>
  <c r="K249" i="13"/>
  <c r="O249" i="13"/>
  <c r="Q249" i="13"/>
  <c r="V249" i="13"/>
  <c r="G254" i="13"/>
  <c r="M254" i="13" s="1"/>
  <c r="I254" i="13"/>
  <c r="K254" i="13"/>
  <c r="O254" i="13"/>
  <c r="Q254" i="13"/>
  <c r="V254" i="13"/>
  <c r="G260" i="13"/>
  <c r="I260" i="13"/>
  <c r="I259" i="13" s="1"/>
  <c r="K260" i="13"/>
  <c r="M260" i="13"/>
  <c r="O260" i="13"/>
  <c r="Q260" i="13"/>
  <c r="V260" i="13"/>
  <c r="G262" i="13"/>
  <c r="I262" i="13"/>
  <c r="K262" i="13"/>
  <c r="K259" i="13" s="1"/>
  <c r="O262" i="13"/>
  <c r="O259" i="13" s="1"/>
  <c r="Q262" i="13"/>
  <c r="V262" i="13"/>
  <c r="V259" i="13" s="1"/>
  <c r="G267" i="13"/>
  <c r="M267" i="13" s="1"/>
  <c r="I267" i="13"/>
  <c r="K267" i="13"/>
  <c r="O267" i="13"/>
  <c r="Q267" i="13"/>
  <c r="V267" i="13"/>
  <c r="G272" i="13"/>
  <c r="M272" i="13" s="1"/>
  <c r="I272" i="13"/>
  <c r="K272" i="13"/>
  <c r="O272" i="13"/>
  <c r="Q272" i="13"/>
  <c r="V272" i="13"/>
  <c r="G277" i="13"/>
  <c r="M277" i="13" s="1"/>
  <c r="I277" i="13"/>
  <c r="K277" i="13"/>
  <c r="O277" i="13"/>
  <c r="Q277" i="13"/>
  <c r="V277" i="13"/>
  <c r="G283" i="13"/>
  <c r="M283" i="13" s="1"/>
  <c r="I283" i="13"/>
  <c r="I282" i="13" s="1"/>
  <c r="K283" i="13"/>
  <c r="O283" i="13"/>
  <c r="Q283" i="13"/>
  <c r="Q282" i="13" s="1"/>
  <c r="V283" i="13"/>
  <c r="G288" i="13"/>
  <c r="G282" i="13" s="1"/>
  <c r="I288" i="13"/>
  <c r="K288" i="13"/>
  <c r="K282" i="13" s="1"/>
  <c r="O288" i="13"/>
  <c r="O282" i="13" s="1"/>
  <c r="Q288" i="13"/>
  <c r="V288" i="13"/>
  <c r="V282" i="13" s="1"/>
  <c r="AE294" i="13"/>
  <c r="F42" i="1" s="1"/>
  <c r="G9" i="12"/>
  <c r="M9" i="12" s="1"/>
  <c r="I9" i="12"/>
  <c r="I8" i="12" s="1"/>
  <c r="K9" i="12"/>
  <c r="O9" i="12"/>
  <c r="Q9" i="12"/>
  <c r="Q8" i="12" s="1"/>
  <c r="V9" i="12"/>
  <c r="G13" i="12"/>
  <c r="G8" i="12" s="1"/>
  <c r="I13" i="12"/>
  <c r="K13" i="12"/>
  <c r="K8" i="12" s="1"/>
  <c r="O13" i="12"/>
  <c r="O8" i="12" s="1"/>
  <c r="Q13" i="12"/>
  <c r="V13" i="12"/>
  <c r="V8" i="12" s="1"/>
  <c r="G18" i="12"/>
  <c r="I18" i="12"/>
  <c r="K18" i="12"/>
  <c r="K17" i="12" s="1"/>
  <c r="O18" i="12"/>
  <c r="O17" i="12" s="1"/>
  <c r="Q18" i="12"/>
  <c r="V18" i="12"/>
  <c r="V17" i="12" s="1"/>
  <c r="G20" i="12"/>
  <c r="I20" i="12"/>
  <c r="I17" i="12" s="1"/>
  <c r="K20" i="12"/>
  <c r="M20" i="12"/>
  <c r="O20" i="12"/>
  <c r="Q20" i="12"/>
  <c r="Q17" i="12" s="1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6" i="12"/>
  <c r="M36" i="12" s="1"/>
  <c r="I36" i="12"/>
  <c r="K36" i="12"/>
  <c r="O36" i="12"/>
  <c r="Q36" i="12"/>
  <c r="V36" i="12"/>
  <c r="G41" i="12"/>
  <c r="M41" i="12" s="1"/>
  <c r="I41" i="12"/>
  <c r="K41" i="12"/>
  <c r="O41" i="12"/>
  <c r="Q41" i="12"/>
  <c r="V41" i="12"/>
  <c r="G46" i="12"/>
  <c r="M46" i="12" s="1"/>
  <c r="I46" i="12"/>
  <c r="I45" i="12" s="1"/>
  <c r="K46" i="12"/>
  <c r="O46" i="12"/>
  <c r="Q46" i="12"/>
  <c r="Q45" i="12" s="1"/>
  <c r="V46" i="12"/>
  <c r="G51" i="12"/>
  <c r="I51" i="12"/>
  <c r="K51" i="12"/>
  <c r="O51" i="12"/>
  <c r="O45" i="12" s="1"/>
  <c r="Q51" i="12"/>
  <c r="V51" i="12"/>
  <c r="G55" i="12"/>
  <c r="I55" i="12"/>
  <c r="K55" i="12"/>
  <c r="M55" i="12"/>
  <c r="O55" i="12"/>
  <c r="Q55" i="12"/>
  <c r="V55" i="12"/>
  <c r="G59" i="12"/>
  <c r="M59" i="12" s="1"/>
  <c r="I59" i="12"/>
  <c r="K59" i="12"/>
  <c r="O59" i="12"/>
  <c r="Q59" i="12"/>
  <c r="V59" i="12"/>
  <c r="G63" i="12"/>
  <c r="M63" i="12" s="1"/>
  <c r="I63" i="12"/>
  <c r="K63" i="12"/>
  <c r="O63" i="12"/>
  <c r="Q63" i="12"/>
  <c r="V63" i="12"/>
  <c r="G68" i="12"/>
  <c r="M68" i="12" s="1"/>
  <c r="I68" i="12"/>
  <c r="K68" i="12"/>
  <c r="O68" i="12"/>
  <c r="Q68" i="12"/>
  <c r="V68" i="12"/>
  <c r="G73" i="12"/>
  <c r="M73" i="12" s="1"/>
  <c r="I73" i="12"/>
  <c r="K73" i="12"/>
  <c r="O73" i="12"/>
  <c r="Q73" i="12"/>
  <c r="V73" i="12"/>
  <c r="G77" i="12"/>
  <c r="M77" i="12" s="1"/>
  <c r="I77" i="12"/>
  <c r="K77" i="12"/>
  <c r="O77" i="12"/>
  <c r="Q77" i="12"/>
  <c r="V77" i="12"/>
  <c r="G82" i="12"/>
  <c r="M82" i="12" s="1"/>
  <c r="I82" i="12"/>
  <c r="K82" i="12"/>
  <c r="O82" i="12"/>
  <c r="Q82" i="12"/>
  <c r="V82" i="12"/>
  <c r="G87" i="12"/>
  <c r="M87" i="12" s="1"/>
  <c r="I87" i="12"/>
  <c r="K87" i="12"/>
  <c r="O87" i="12"/>
  <c r="Q87" i="12"/>
  <c r="V87" i="12"/>
  <c r="G91" i="12"/>
  <c r="M91" i="12" s="1"/>
  <c r="I91" i="12"/>
  <c r="K91" i="12"/>
  <c r="O91" i="12"/>
  <c r="Q91" i="12"/>
  <c r="V91" i="12"/>
  <c r="G95" i="12"/>
  <c r="M95" i="12" s="1"/>
  <c r="I95" i="12"/>
  <c r="K95" i="12"/>
  <c r="O95" i="12"/>
  <c r="Q95" i="12"/>
  <c r="V95" i="12"/>
  <c r="G99" i="12"/>
  <c r="M99" i="12" s="1"/>
  <c r="I99" i="12"/>
  <c r="K99" i="12"/>
  <c r="O99" i="12"/>
  <c r="Q99" i="12"/>
  <c r="V99" i="12"/>
  <c r="G103" i="12"/>
  <c r="M103" i="12" s="1"/>
  <c r="I103" i="12"/>
  <c r="K103" i="12"/>
  <c r="O103" i="12"/>
  <c r="Q103" i="12"/>
  <c r="V103" i="12"/>
  <c r="G106" i="12"/>
  <c r="I106" i="12"/>
  <c r="K106" i="12"/>
  <c r="O106" i="12"/>
  <c r="Q106" i="12"/>
  <c r="V106" i="12"/>
  <c r="G111" i="12"/>
  <c r="M111" i="12" s="1"/>
  <c r="I111" i="12"/>
  <c r="K111" i="12"/>
  <c r="O111" i="12"/>
  <c r="Q111" i="12"/>
  <c r="Q105" i="12" s="1"/>
  <c r="V111" i="12"/>
  <c r="G116" i="12"/>
  <c r="M116" i="12" s="1"/>
  <c r="I116" i="12"/>
  <c r="K116" i="12"/>
  <c r="O116" i="12"/>
  <c r="Q116" i="12"/>
  <c r="V116" i="12"/>
  <c r="G120" i="12"/>
  <c r="M120" i="12" s="1"/>
  <c r="I120" i="12"/>
  <c r="K120" i="12"/>
  <c r="O120" i="12"/>
  <c r="Q120" i="12"/>
  <c r="V120" i="12"/>
  <c r="G124" i="12"/>
  <c r="M124" i="12" s="1"/>
  <c r="I124" i="12"/>
  <c r="K124" i="12"/>
  <c r="O124" i="12"/>
  <c r="Q124" i="12"/>
  <c r="V124" i="12"/>
  <c r="G128" i="12"/>
  <c r="M128" i="12" s="1"/>
  <c r="I128" i="12"/>
  <c r="K128" i="12"/>
  <c r="O128" i="12"/>
  <c r="Q128" i="12"/>
  <c r="V128" i="12"/>
  <c r="G132" i="12"/>
  <c r="M132" i="12" s="1"/>
  <c r="I132" i="12"/>
  <c r="K132" i="12"/>
  <c r="O132" i="12"/>
  <c r="Q132" i="12"/>
  <c r="V132" i="12"/>
  <c r="G136" i="12"/>
  <c r="I136" i="12"/>
  <c r="K136" i="12"/>
  <c r="M136" i="12"/>
  <c r="O136" i="12"/>
  <c r="Q136" i="12"/>
  <c r="V136" i="12"/>
  <c r="G141" i="12"/>
  <c r="M141" i="12" s="1"/>
  <c r="I141" i="12"/>
  <c r="I140" i="12" s="1"/>
  <c r="K141" i="12"/>
  <c r="O141" i="12"/>
  <c r="Q141" i="12"/>
  <c r="V141" i="12"/>
  <c r="G147" i="12"/>
  <c r="I147" i="12"/>
  <c r="K147" i="12"/>
  <c r="O147" i="12"/>
  <c r="O140" i="12" s="1"/>
  <c r="Q147" i="12"/>
  <c r="V147" i="12"/>
  <c r="V140" i="12" s="1"/>
  <c r="G152" i="12"/>
  <c r="I152" i="12"/>
  <c r="K152" i="12"/>
  <c r="M152" i="12"/>
  <c r="O152" i="12"/>
  <c r="Q152" i="12"/>
  <c r="V152" i="12"/>
  <c r="G158" i="12"/>
  <c r="M158" i="12" s="1"/>
  <c r="I158" i="12"/>
  <c r="K158" i="12"/>
  <c r="O158" i="12"/>
  <c r="Q158" i="12"/>
  <c r="V158" i="12"/>
  <c r="G164" i="12"/>
  <c r="M164" i="12" s="1"/>
  <c r="I164" i="12"/>
  <c r="K164" i="12"/>
  <c r="O164" i="12"/>
  <c r="Q164" i="12"/>
  <c r="V164" i="12"/>
  <c r="G168" i="12"/>
  <c r="M168" i="12" s="1"/>
  <c r="I168" i="12"/>
  <c r="K168" i="12"/>
  <c r="O168" i="12"/>
  <c r="Q168" i="12"/>
  <c r="V168" i="12"/>
  <c r="G174" i="12"/>
  <c r="M174" i="12" s="1"/>
  <c r="I174" i="12"/>
  <c r="K174" i="12"/>
  <c r="O174" i="12"/>
  <c r="Q174" i="12"/>
  <c r="V174" i="12"/>
  <c r="G180" i="12"/>
  <c r="M180" i="12" s="1"/>
  <c r="I180" i="12"/>
  <c r="K180" i="12"/>
  <c r="O180" i="12"/>
  <c r="Q180" i="12"/>
  <c r="V180" i="12"/>
  <c r="G185" i="12"/>
  <c r="M185" i="12" s="1"/>
  <c r="I185" i="12"/>
  <c r="K185" i="12"/>
  <c r="O185" i="12"/>
  <c r="Q185" i="12"/>
  <c r="V185" i="12"/>
  <c r="G190" i="12"/>
  <c r="M190" i="12" s="1"/>
  <c r="I190" i="12"/>
  <c r="K190" i="12"/>
  <c r="O190" i="12"/>
  <c r="Q190" i="12"/>
  <c r="V190" i="12"/>
  <c r="G195" i="12"/>
  <c r="M195" i="12" s="1"/>
  <c r="I195" i="12"/>
  <c r="K195" i="12"/>
  <c r="O195" i="12"/>
  <c r="Q195" i="12"/>
  <c r="V195" i="12"/>
  <c r="G200" i="12"/>
  <c r="M200" i="12" s="1"/>
  <c r="I200" i="12"/>
  <c r="K200" i="12"/>
  <c r="O200" i="12"/>
  <c r="Q200" i="12"/>
  <c r="V200" i="12"/>
  <c r="G205" i="12"/>
  <c r="M205" i="12" s="1"/>
  <c r="I205" i="12"/>
  <c r="K205" i="12"/>
  <c r="O205" i="12"/>
  <c r="Q205" i="12"/>
  <c r="V205" i="12"/>
  <c r="G209" i="12"/>
  <c r="M209" i="12" s="1"/>
  <c r="I209" i="12"/>
  <c r="K209" i="12"/>
  <c r="O209" i="12"/>
  <c r="Q209" i="12"/>
  <c r="V209" i="12"/>
  <c r="G213" i="12"/>
  <c r="M213" i="12" s="1"/>
  <c r="I213" i="12"/>
  <c r="K213" i="12"/>
  <c r="O213" i="12"/>
  <c r="Q213" i="12"/>
  <c r="V213" i="12"/>
  <c r="G215" i="12"/>
  <c r="M215" i="12" s="1"/>
  <c r="I215" i="12"/>
  <c r="K215" i="12"/>
  <c r="O215" i="12"/>
  <c r="Q215" i="12"/>
  <c r="V215" i="12"/>
  <c r="G217" i="12"/>
  <c r="M217" i="12" s="1"/>
  <c r="I217" i="12"/>
  <c r="K217" i="12"/>
  <c r="O217" i="12"/>
  <c r="Q217" i="12"/>
  <c r="V217" i="12"/>
  <c r="G222" i="12"/>
  <c r="M222" i="12" s="1"/>
  <c r="I222" i="12"/>
  <c r="K222" i="12"/>
  <c r="O222" i="12"/>
  <c r="Q222" i="12"/>
  <c r="V222" i="12"/>
  <c r="G227" i="12"/>
  <c r="M227" i="12" s="1"/>
  <c r="I227" i="12"/>
  <c r="K227" i="12"/>
  <c r="O227" i="12"/>
  <c r="Q227" i="12"/>
  <c r="V227" i="12"/>
  <c r="G232" i="12"/>
  <c r="M232" i="12" s="1"/>
  <c r="I232" i="12"/>
  <c r="K232" i="12"/>
  <c r="O232" i="12"/>
  <c r="Q232" i="12"/>
  <c r="V232" i="12"/>
  <c r="G238" i="12"/>
  <c r="M238" i="12" s="1"/>
  <c r="I238" i="12"/>
  <c r="K238" i="12"/>
  <c r="O238" i="12"/>
  <c r="Q238" i="12"/>
  <c r="V238" i="12"/>
  <c r="G243" i="12"/>
  <c r="M243" i="12" s="1"/>
  <c r="I243" i="12"/>
  <c r="K243" i="12"/>
  <c r="O243" i="12"/>
  <c r="Q243" i="12"/>
  <c r="V243" i="12"/>
  <c r="G246" i="12"/>
  <c r="I246" i="12"/>
  <c r="K246" i="12"/>
  <c r="K245" i="12" s="1"/>
  <c r="O246" i="12"/>
  <c r="Q246" i="12"/>
  <c r="V246" i="12"/>
  <c r="V245" i="12" s="1"/>
  <c r="G251" i="12"/>
  <c r="M251" i="12" s="1"/>
  <c r="I251" i="12"/>
  <c r="K251" i="12"/>
  <c r="O251" i="12"/>
  <c r="Q251" i="12"/>
  <c r="V251" i="12"/>
  <c r="G256" i="12"/>
  <c r="M256" i="12" s="1"/>
  <c r="I256" i="12"/>
  <c r="K256" i="12"/>
  <c r="O256" i="12"/>
  <c r="Q256" i="12"/>
  <c r="V256" i="12"/>
  <c r="G261" i="12"/>
  <c r="M261" i="12" s="1"/>
  <c r="I261" i="12"/>
  <c r="K261" i="12"/>
  <c r="O261" i="12"/>
  <c r="Q261" i="12"/>
  <c r="V261" i="12"/>
  <c r="G266" i="12"/>
  <c r="M266" i="12" s="1"/>
  <c r="I266" i="12"/>
  <c r="K266" i="12"/>
  <c r="O266" i="12"/>
  <c r="Q266" i="12"/>
  <c r="V266" i="12"/>
  <c r="G271" i="12"/>
  <c r="M271" i="12" s="1"/>
  <c r="I271" i="12"/>
  <c r="K271" i="12"/>
  <c r="O271" i="12"/>
  <c r="Q271" i="12"/>
  <c r="V271" i="12"/>
  <c r="G276" i="12"/>
  <c r="M276" i="12" s="1"/>
  <c r="I276" i="12"/>
  <c r="K276" i="12"/>
  <c r="O276" i="12"/>
  <c r="Q276" i="12"/>
  <c r="V276" i="12"/>
  <c r="G281" i="12"/>
  <c r="M281" i="12" s="1"/>
  <c r="I281" i="12"/>
  <c r="K281" i="12"/>
  <c r="O281" i="12"/>
  <c r="Q281" i="12"/>
  <c r="V281" i="12"/>
  <c r="G286" i="12"/>
  <c r="M286" i="12" s="1"/>
  <c r="I286" i="12"/>
  <c r="K286" i="12"/>
  <c r="O286" i="12"/>
  <c r="Q286" i="12"/>
  <c r="V286" i="12"/>
  <c r="G290" i="12"/>
  <c r="M290" i="12" s="1"/>
  <c r="I290" i="12"/>
  <c r="K290" i="12"/>
  <c r="O290" i="12"/>
  <c r="Q290" i="12"/>
  <c r="V290" i="12"/>
  <c r="G294" i="12"/>
  <c r="M294" i="12" s="1"/>
  <c r="I294" i="12"/>
  <c r="K294" i="12"/>
  <c r="O294" i="12"/>
  <c r="Q294" i="12"/>
  <c r="V294" i="12"/>
  <c r="G299" i="12"/>
  <c r="M299" i="12" s="1"/>
  <c r="I299" i="12"/>
  <c r="K299" i="12"/>
  <c r="O299" i="12"/>
  <c r="Q299" i="12"/>
  <c r="V299" i="12"/>
  <c r="G304" i="12"/>
  <c r="M304" i="12" s="1"/>
  <c r="I304" i="12"/>
  <c r="K304" i="12"/>
  <c r="O304" i="12"/>
  <c r="Q304" i="12"/>
  <c r="V304" i="12"/>
  <c r="G308" i="12"/>
  <c r="M308" i="12" s="1"/>
  <c r="I308" i="12"/>
  <c r="K308" i="12"/>
  <c r="O308" i="12"/>
  <c r="Q308" i="12"/>
  <c r="V308" i="12"/>
  <c r="G313" i="12"/>
  <c r="M313" i="12" s="1"/>
  <c r="I313" i="12"/>
  <c r="K313" i="12"/>
  <c r="O313" i="12"/>
  <c r="Q313" i="12"/>
  <c r="V313" i="12"/>
  <c r="G318" i="12"/>
  <c r="M318" i="12" s="1"/>
  <c r="I318" i="12"/>
  <c r="K318" i="12"/>
  <c r="O318" i="12"/>
  <c r="Q318" i="12"/>
  <c r="V318" i="12"/>
  <c r="G322" i="12"/>
  <c r="M322" i="12" s="1"/>
  <c r="I322" i="12"/>
  <c r="K322" i="12"/>
  <c r="O322" i="12"/>
  <c r="Q322" i="12"/>
  <c r="V322" i="12"/>
  <c r="G326" i="12"/>
  <c r="M326" i="12" s="1"/>
  <c r="I326" i="12"/>
  <c r="K326" i="12"/>
  <c r="O326" i="12"/>
  <c r="Q326" i="12"/>
  <c r="V326" i="12"/>
  <c r="G330" i="12"/>
  <c r="M330" i="12" s="1"/>
  <c r="I330" i="12"/>
  <c r="K330" i="12"/>
  <c r="O330" i="12"/>
  <c r="Q330" i="12"/>
  <c r="V330" i="12"/>
  <c r="G334" i="12"/>
  <c r="M334" i="12" s="1"/>
  <c r="I334" i="12"/>
  <c r="K334" i="12"/>
  <c r="O334" i="12"/>
  <c r="Q334" i="12"/>
  <c r="V334" i="12"/>
  <c r="G338" i="12"/>
  <c r="M338" i="12" s="1"/>
  <c r="I338" i="12"/>
  <c r="K338" i="12"/>
  <c r="O338" i="12"/>
  <c r="Q338" i="12"/>
  <c r="V338" i="12"/>
  <c r="G342" i="12"/>
  <c r="M342" i="12" s="1"/>
  <c r="I342" i="12"/>
  <c r="K342" i="12"/>
  <c r="O342" i="12"/>
  <c r="Q342" i="12"/>
  <c r="V342" i="12"/>
  <c r="G347" i="12"/>
  <c r="M347" i="12" s="1"/>
  <c r="I347" i="12"/>
  <c r="K347" i="12"/>
  <c r="O347" i="12"/>
  <c r="Q347" i="12"/>
  <c r="V347" i="12"/>
  <c r="G351" i="12"/>
  <c r="M351" i="12" s="1"/>
  <c r="I351" i="12"/>
  <c r="K351" i="12"/>
  <c r="O351" i="12"/>
  <c r="Q351" i="12"/>
  <c r="V351" i="12"/>
  <c r="G355" i="12"/>
  <c r="M355" i="12" s="1"/>
  <c r="I355" i="12"/>
  <c r="K355" i="12"/>
  <c r="O355" i="12"/>
  <c r="Q355" i="12"/>
  <c r="V355" i="12"/>
  <c r="G359" i="12"/>
  <c r="I359" i="12"/>
  <c r="K359" i="12"/>
  <c r="M359" i="12"/>
  <c r="O359" i="12"/>
  <c r="Q359" i="12"/>
  <c r="V359" i="12"/>
  <c r="G363" i="12"/>
  <c r="M363" i="12" s="1"/>
  <c r="I363" i="12"/>
  <c r="K363" i="12"/>
  <c r="O363" i="12"/>
  <c r="Q363" i="12"/>
  <c r="V363" i="12"/>
  <c r="G367" i="12"/>
  <c r="I367" i="12"/>
  <c r="K367" i="12"/>
  <c r="M367" i="12"/>
  <c r="O367" i="12"/>
  <c r="Q367" i="12"/>
  <c r="V367" i="12"/>
  <c r="G371" i="12"/>
  <c r="M371" i="12" s="1"/>
  <c r="I371" i="12"/>
  <c r="K371" i="12"/>
  <c r="O371" i="12"/>
  <c r="Q371" i="12"/>
  <c r="V371" i="12"/>
  <c r="G375" i="12"/>
  <c r="I375" i="12"/>
  <c r="K375" i="12"/>
  <c r="M375" i="12"/>
  <c r="O375" i="12"/>
  <c r="Q375" i="12"/>
  <c r="V375" i="12"/>
  <c r="G379" i="12"/>
  <c r="M379" i="12" s="1"/>
  <c r="I379" i="12"/>
  <c r="K379" i="12"/>
  <c r="O379" i="12"/>
  <c r="Q379" i="12"/>
  <c r="V379" i="12"/>
  <c r="G383" i="12"/>
  <c r="M383" i="12" s="1"/>
  <c r="I383" i="12"/>
  <c r="K383" i="12"/>
  <c r="O383" i="12"/>
  <c r="Q383" i="12"/>
  <c r="V383" i="12"/>
  <c r="G387" i="12"/>
  <c r="M387" i="12" s="1"/>
  <c r="I387" i="12"/>
  <c r="K387" i="12"/>
  <c r="O387" i="12"/>
  <c r="Q387" i="12"/>
  <c r="V387" i="12"/>
  <c r="G391" i="12"/>
  <c r="M391" i="12" s="1"/>
  <c r="I391" i="12"/>
  <c r="K391" i="12"/>
  <c r="O391" i="12"/>
  <c r="Q391" i="12"/>
  <c r="V391" i="12"/>
  <c r="G395" i="12"/>
  <c r="M395" i="12" s="1"/>
  <c r="I395" i="12"/>
  <c r="K395" i="12"/>
  <c r="O395" i="12"/>
  <c r="Q395" i="12"/>
  <c r="V395" i="12"/>
  <c r="G399" i="12"/>
  <c r="M399" i="12" s="1"/>
  <c r="I399" i="12"/>
  <c r="K399" i="12"/>
  <c r="O399" i="12"/>
  <c r="Q399" i="12"/>
  <c r="V399" i="12"/>
  <c r="G403" i="12"/>
  <c r="M403" i="12" s="1"/>
  <c r="I403" i="12"/>
  <c r="K403" i="12"/>
  <c r="O403" i="12"/>
  <c r="Q403" i="12"/>
  <c r="V403" i="12"/>
  <c r="G407" i="12"/>
  <c r="I407" i="12"/>
  <c r="K407" i="12"/>
  <c r="M407" i="12"/>
  <c r="O407" i="12"/>
  <c r="Q407" i="12"/>
  <c r="V407" i="12"/>
  <c r="G411" i="12"/>
  <c r="I411" i="12"/>
  <c r="K411" i="12"/>
  <c r="M411" i="12"/>
  <c r="O411" i="12"/>
  <c r="Q411" i="12"/>
  <c r="V411" i="12"/>
  <c r="G417" i="12"/>
  <c r="M417" i="12" s="1"/>
  <c r="I417" i="12"/>
  <c r="K417" i="12"/>
  <c r="O417" i="12"/>
  <c r="Q417" i="12"/>
  <c r="V417" i="12"/>
  <c r="G423" i="12"/>
  <c r="I423" i="12"/>
  <c r="K423" i="12"/>
  <c r="O423" i="12"/>
  <c r="Q423" i="12"/>
  <c r="V423" i="12"/>
  <c r="G427" i="12"/>
  <c r="M427" i="12" s="1"/>
  <c r="I427" i="12"/>
  <c r="K427" i="12"/>
  <c r="O427" i="12"/>
  <c r="Q427" i="12"/>
  <c r="V427" i="12"/>
  <c r="G431" i="12"/>
  <c r="I431" i="12"/>
  <c r="K431" i="12"/>
  <c r="M431" i="12"/>
  <c r="O431" i="12"/>
  <c r="Q431" i="12"/>
  <c r="V431" i="12"/>
  <c r="G436" i="12"/>
  <c r="M436" i="12" s="1"/>
  <c r="I436" i="12"/>
  <c r="K436" i="12"/>
  <c r="O436" i="12"/>
  <c r="Q436" i="12"/>
  <c r="V436" i="12"/>
  <c r="G443" i="12"/>
  <c r="M443" i="12" s="1"/>
  <c r="I443" i="12"/>
  <c r="K443" i="12"/>
  <c r="O443" i="12"/>
  <c r="Q443" i="12"/>
  <c r="V443" i="12"/>
  <c r="G448" i="12"/>
  <c r="M448" i="12" s="1"/>
  <c r="I448" i="12"/>
  <c r="K448" i="12"/>
  <c r="O448" i="12"/>
  <c r="Q448" i="12"/>
  <c r="V448" i="12"/>
  <c r="G453" i="12"/>
  <c r="M453" i="12" s="1"/>
  <c r="I453" i="12"/>
  <c r="K453" i="12"/>
  <c r="O453" i="12"/>
  <c r="Q453" i="12"/>
  <c r="V453" i="12"/>
  <c r="G458" i="12"/>
  <c r="M458" i="12" s="1"/>
  <c r="I458" i="12"/>
  <c r="K458" i="12"/>
  <c r="O458" i="12"/>
  <c r="Q458" i="12"/>
  <c r="V458" i="12"/>
  <c r="G463" i="12"/>
  <c r="M463" i="12" s="1"/>
  <c r="I463" i="12"/>
  <c r="K463" i="12"/>
  <c r="O463" i="12"/>
  <c r="Q463" i="12"/>
  <c r="V463" i="12"/>
  <c r="G468" i="12"/>
  <c r="M468" i="12" s="1"/>
  <c r="I468" i="12"/>
  <c r="K468" i="12"/>
  <c r="O468" i="12"/>
  <c r="Q468" i="12"/>
  <c r="V468" i="12"/>
  <c r="G472" i="12"/>
  <c r="M472" i="12" s="1"/>
  <c r="I472" i="12"/>
  <c r="K472" i="12"/>
  <c r="O472" i="12"/>
  <c r="Q472" i="12"/>
  <c r="V472" i="12"/>
  <c r="G476" i="12"/>
  <c r="M476" i="12" s="1"/>
  <c r="I476" i="12"/>
  <c r="K476" i="12"/>
  <c r="O476" i="12"/>
  <c r="Q476" i="12"/>
  <c r="V476" i="12"/>
  <c r="G480" i="12"/>
  <c r="M480" i="12" s="1"/>
  <c r="I480" i="12"/>
  <c r="K480" i="12"/>
  <c r="O480" i="12"/>
  <c r="Q480" i="12"/>
  <c r="V480" i="12"/>
  <c r="G485" i="12"/>
  <c r="M485" i="12" s="1"/>
  <c r="I485" i="12"/>
  <c r="K485" i="12"/>
  <c r="O485" i="12"/>
  <c r="Q485" i="12"/>
  <c r="V485" i="12"/>
  <c r="G489" i="12"/>
  <c r="M489" i="12" s="1"/>
  <c r="I489" i="12"/>
  <c r="K489" i="12"/>
  <c r="O489" i="12"/>
  <c r="Q489" i="12"/>
  <c r="V489" i="12"/>
  <c r="G493" i="12"/>
  <c r="I493" i="12"/>
  <c r="K493" i="12"/>
  <c r="M493" i="12"/>
  <c r="O493" i="12"/>
  <c r="Q493" i="12"/>
  <c r="V493" i="12"/>
  <c r="G497" i="12"/>
  <c r="M497" i="12" s="1"/>
  <c r="I497" i="12"/>
  <c r="K497" i="12"/>
  <c r="O497" i="12"/>
  <c r="Q497" i="12"/>
  <c r="V497" i="12"/>
  <c r="G501" i="12"/>
  <c r="I501" i="12"/>
  <c r="K501" i="12"/>
  <c r="M501" i="12"/>
  <c r="O501" i="12"/>
  <c r="Q501" i="12"/>
  <c r="V501" i="12"/>
  <c r="G505" i="12"/>
  <c r="M505" i="12" s="1"/>
  <c r="I505" i="12"/>
  <c r="K505" i="12"/>
  <c r="O505" i="12"/>
  <c r="Q505" i="12"/>
  <c r="V505" i="12"/>
  <c r="G509" i="12"/>
  <c r="M509" i="12" s="1"/>
  <c r="I509" i="12"/>
  <c r="K509" i="12"/>
  <c r="O509" i="12"/>
  <c r="Q509" i="12"/>
  <c r="V509" i="12"/>
  <c r="G513" i="12"/>
  <c r="M513" i="12" s="1"/>
  <c r="I513" i="12"/>
  <c r="K513" i="12"/>
  <c r="O513" i="12"/>
  <c r="Q513" i="12"/>
  <c r="V513" i="12"/>
  <c r="G517" i="12"/>
  <c r="M517" i="12" s="1"/>
  <c r="I517" i="12"/>
  <c r="K517" i="12"/>
  <c r="O517" i="12"/>
  <c r="Q517" i="12"/>
  <c r="V517" i="12"/>
  <c r="G521" i="12"/>
  <c r="M521" i="12" s="1"/>
  <c r="I521" i="12"/>
  <c r="K521" i="12"/>
  <c r="O521" i="12"/>
  <c r="Q521" i="12"/>
  <c r="V521" i="12"/>
  <c r="G525" i="12"/>
  <c r="M525" i="12" s="1"/>
  <c r="I525" i="12"/>
  <c r="K525" i="12"/>
  <c r="O525" i="12"/>
  <c r="Q525" i="12"/>
  <c r="V525" i="12"/>
  <c r="G529" i="12"/>
  <c r="M529" i="12" s="1"/>
  <c r="I529" i="12"/>
  <c r="K529" i="12"/>
  <c r="O529" i="12"/>
  <c r="Q529" i="12"/>
  <c r="V529" i="12"/>
  <c r="G533" i="12"/>
  <c r="M533" i="12" s="1"/>
  <c r="I533" i="12"/>
  <c r="K533" i="12"/>
  <c r="O533" i="12"/>
  <c r="Q533" i="12"/>
  <c r="V533" i="12"/>
  <c r="G537" i="12"/>
  <c r="M537" i="12" s="1"/>
  <c r="I537" i="12"/>
  <c r="K537" i="12"/>
  <c r="O537" i="12"/>
  <c r="Q537" i="12"/>
  <c r="V537" i="12"/>
  <c r="G541" i="12"/>
  <c r="M541" i="12" s="1"/>
  <c r="I541" i="12"/>
  <c r="K541" i="12"/>
  <c r="O541" i="12"/>
  <c r="Q541" i="12"/>
  <c r="V541" i="12"/>
  <c r="G545" i="12"/>
  <c r="M545" i="12" s="1"/>
  <c r="I545" i="12"/>
  <c r="K545" i="12"/>
  <c r="O545" i="12"/>
  <c r="Q545" i="12"/>
  <c r="V545" i="12"/>
  <c r="G551" i="12"/>
  <c r="M551" i="12" s="1"/>
  <c r="I551" i="12"/>
  <c r="I550" i="12" s="1"/>
  <c r="K551" i="12"/>
  <c r="O551" i="12"/>
  <c r="Q551" i="12"/>
  <c r="Q550" i="12" s="1"/>
  <c r="V551" i="12"/>
  <c r="G556" i="12"/>
  <c r="I556" i="12"/>
  <c r="K556" i="12"/>
  <c r="K550" i="12" s="1"/>
  <c r="O556" i="12"/>
  <c r="O550" i="12" s="1"/>
  <c r="Q556" i="12"/>
  <c r="V556" i="12"/>
  <c r="V550" i="12" s="1"/>
  <c r="G560" i="12"/>
  <c r="I560" i="12"/>
  <c r="K560" i="12"/>
  <c r="M560" i="12"/>
  <c r="O560" i="12"/>
  <c r="Q560" i="12"/>
  <c r="V560" i="12"/>
  <c r="G566" i="12"/>
  <c r="M566" i="12" s="1"/>
  <c r="I566" i="12"/>
  <c r="I565" i="12" s="1"/>
  <c r="K566" i="12"/>
  <c r="O566" i="12"/>
  <c r="Q566" i="12"/>
  <c r="Q565" i="12" s="1"/>
  <c r="V566" i="12"/>
  <c r="G574" i="12"/>
  <c r="G565" i="12" s="1"/>
  <c r="I574" i="12"/>
  <c r="K574" i="12"/>
  <c r="K565" i="12" s="1"/>
  <c r="O574" i="12"/>
  <c r="O565" i="12" s="1"/>
  <c r="Q574" i="12"/>
  <c r="V574" i="12"/>
  <c r="V565" i="12" s="1"/>
  <c r="AE581" i="12"/>
  <c r="I20" i="1"/>
  <c r="I19" i="1"/>
  <c r="I18" i="1"/>
  <c r="M477" i="14" l="1"/>
  <c r="M476" i="14" s="1"/>
  <c r="G460" i="14"/>
  <c r="M461" i="14"/>
  <c r="M460" i="14" s="1"/>
  <c r="O254" i="14"/>
  <c r="K254" i="14"/>
  <c r="V254" i="14"/>
  <c r="I254" i="14"/>
  <c r="Q254" i="14"/>
  <c r="G254" i="14"/>
  <c r="M255" i="14"/>
  <c r="O191" i="14"/>
  <c r="K191" i="14"/>
  <c r="Q191" i="14"/>
  <c r="G191" i="14"/>
  <c r="M192" i="14"/>
  <c r="Q141" i="14"/>
  <c r="G115" i="14"/>
  <c r="G52" i="14"/>
  <c r="Q52" i="14"/>
  <c r="I52" i="14"/>
  <c r="AF492" i="14"/>
  <c r="G43" i="1" s="1"/>
  <c r="H43" i="1" s="1"/>
  <c r="I43" i="1" s="1"/>
  <c r="I60" i="1"/>
  <c r="G259" i="13"/>
  <c r="Q259" i="13"/>
  <c r="O169" i="13"/>
  <c r="I169" i="13"/>
  <c r="K169" i="13"/>
  <c r="Q169" i="13"/>
  <c r="V169" i="13"/>
  <c r="G169" i="13"/>
  <c r="V144" i="13"/>
  <c r="K144" i="13"/>
  <c r="Q144" i="13"/>
  <c r="I144" i="13"/>
  <c r="G144" i="13"/>
  <c r="M117" i="13"/>
  <c r="G95" i="13"/>
  <c r="Q95" i="13"/>
  <c r="G74" i="13"/>
  <c r="Q74" i="13"/>
  <c r="V42" i="13"/>
  <c r="G42" i="13"/>
  <c r="G17" i="13"/>
  <c r="AF294" i="13"/>
  <c r="G42" i="1" s="1"/>
  <c r="H42" i="1" s="1"/>
  <c r="I42" i="1" s="1"/>
  <c r="I51" i="1"/>
  <c r="F40" i="1"/>
  <c r="G550" i="12"/>
  <c r="Q422" i="12"/>
  <c r="O422" i="12"/>
  <c r="K422" i="12"/>
  <c r="V422" i="12"/>
  <c r="I422" i="12"/>
  <c r="G422" i="12"/>
  <c r="I58" i="1" s="1"/>
  <c r="M423" i="12"/>
  <c r="M422" i="12" s="1"/>
  <c r="I245" i="12"/>
  <c r="O245" i="12"/>
  <c r="Q245" i="12"/>
  <c r="G245" i="12"/>
  <c r="K140" i="12"/>
  <c r="Q140" i="12"/>
  <c r="G140" i="12"/>
  <c r="I105" i="12"/>
  <c r="O105" i="12"/>
  <c r="K105" i="12"/>
  <c r="V105" i="12"/>
  <c r="G105" i="12"/>
  <c r="AF581" i="12"/>
  <c r="K45" i="12"/>
  <c r="V45" i="12"/>
  <c r="G45" i="12"/>
  <c r="G17" i="12"/>
  <c r="I52" i="1" s="1"/>
  <c r="F39" i="1"/>
  <c r="F41" i="1"/>
  <c r="M254" i="14"/>
  <c r="M191" i="14"/>
  <c r="M141" i="14"/>
  <c r="G141" i="14"/>
  <c r="M116" i="14"/>
  <c r="M115" i="14" s="1"/>
  <c r="M53" i="14"/>
  <c r="M52" i="14" s="1"/>
  <c r="M18" i="14"/>
  <c r="M17" i="14" s="1"/>
  <c r="M13" i="14"/>
  <c r="M8" i="14" s="1"/>
  <c r="M288" i="13"/>
  <c r="M282" i="13" s="1"/>
  <c r="M262" i="13"/>
  <c r="M259" i="13" s="1"/>
  <c r="M175" i="13"/>
  <c r="M169" i="13" s="1"/>
  <c r="M150" i="13"/>
  <c r="M144" i="13" s="1"/>
  <c r="M101" i="13"/>
  <c r="M75" i="13"/>
  <c r="M74" i="13" s="1"/>
  <c r="M48" i="13"/>
  <c r="M42" i="13" s="1"/>
  <c r="M18" i="13"/>
  <c r="M17" i="13" s="1"/>
  <c r="M13" i="13"/>
  <c r="M8" i="13" s="1"/>
  <c r="M574" i="12"/>
  <c r="M565" i="12" s="1"/>
  <c r="M556" i="12"/>
  <c r="M550" i="12" s="1"/>
  <c r="M246" i="12"/>
  <c r="M245" i="12" s="1"/>
  <c r="M147" i="12"/>
  <c r="M140" i="12" s="1"/>
  <c r="M106" i="12"/>
  <c r="M105" i="12" s="1"/>
  <c r="M51" i="12"/>
  <c r="M45" i="12" s="1"/>
  <c r="M18" i="12"/>
  <c r="M17" i="12" s="1"/>
  <c r="M13" i="12"/>
  <c r="M8" i="12" s="1"/>
  <c r="J28" i="1"/>
  <c r="J26" i="1"/>
  <c r="G38" i="1"/>
  <c r="F38" i="1"/>
  <c r="J23" i="1"/>
  <c r="J24" i="1"/>
  <c r="J25" i="1"/>
  <c r="J27" i="1"/>
  <c r="E24" i="1"/>
  <c r="E26" i="1"/>
  <c r="I54" i="1" l="1"/>
  <c r="G492" i="14"/>
  <c r="I59" i="1"/>
  <c r="I57" i="1"/>
  <c r="I56" i="1"/>
  <c r="M95" i="13"/>
  <c r="I55" i="1"/>
  <c r="G294" i="13"/>
  <c r="I53" i="1"/>
  <c r="I16" i="1"/>
  <c r="G40" i="1"/>
  <c r="H40" i="1" s="1"/>
  <c r="I40" i="1" s="1"/>
  <c r="G41" i="1"/>
  <c r="H41" i="1" s="1"/>
  <c r="I41" i="1" s="1"/>
  <c r="G39" i="1"/>
  <c r="G44" i="1" s="1"/>
  <c r="G25" i="1" s="1"/>
  <c r="A25" i="1" s="1"/>
  <c r="A26" i="1" s="1"/>
  <c r="G26" i="1" s="1"/>
  <c r="G581" i="12"/>
  <c r="F44" i="1"/>
  <c r="I61" i="1" l="1"/>
  <c r="J54" i="1" s="1"/>
  <c r="I17" i="1"/>
  <c r="I21" i="1" s="1"/>
  <c r="H39" i="1"/>
  <c r="H44" i="1" s="1"/>
  <c r="G28" i="1"/>
  <c r="G23" i="1"/>
  <c r="A23" i="1" s="1"/>
  <c r="A24" i="1" s="1"/>
  <c r="G24" i="1" s="1"/>
  <c r="A27" i="1" s="1"/>
  <c r="A29" i="1" s="1"/>
  <c r="G29" i="1" s="1"/>
  <c r="G27" i="1" s="1"/>
  <c r="J59" i="1" l="1"/>
  <c r="J55" i="1"/>
  <c r="J52" i="1"/>
  <c r="J58" i="1"/>
  <c r="J51" i="1"/>
  <c r="J60" i="1"/>
  <c r="J53" i="1"/>
  <c r="J57" i="1"/>
  <c r="J56" i="1"/>
  <c r="I39" i="1"/>
  <c r="I44" i="1" s="1"/>
  <c r="J43" i="1" s="1"/>
  <c r="J61" i="1" l="1"/>
  <c r="J42" i="1"/>
  <c r="J39" i="1"/>
  <c r="J44" i="1" s="1"/>
  <c r="J41" i="1"/>
  <c r="J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<sst xmlns="http://schemas.openxmlformats.org/spreadsheetml/2006/main" count="3923" uniqueCount="876">
  <si>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</si>
  <si>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</si>
  <si>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</si>
  <si>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</si>
  <si>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</si>
  <si>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</si>
  <si>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</si>
  <si>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</si>
  <si>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</si>
  <si>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</si>
  <si>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</si>
  <si>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</si>
  <si>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</si>
  <si>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</si>
  <si>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</si>
  <si>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</si>
  <si>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</si>
  <si>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</si>
  <si>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</si>
  <si>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</si>
  <si>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</si>
  <si>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</si>
  <si>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</si>
  <si>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</si>
  <si>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</si>
  <si>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</si>
  <si>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</si>
  <si>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</si>
  <si>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</si>
  <si>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</si>
  <si>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</si>
  <si>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</si>
  <si>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</si>
  <si>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</si>
  <si>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</si>
  <si>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</si>
  <si>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</si>
  <si>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</si>
  <si>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</si>
  <si>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</si>
  <si>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</si>
  <si>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</si>
  <si>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</si>
  <si>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Stavba</t>
  </si>
  <si>
    <t>17-387-01</t>
  </si>
  <si>
    <t>LÉKÁRNA POD PMVD, PŘÍSTAVBA 1. NP OBJEKTU L</t>
  </si>
  <si>
    <t>17-387-01_1</t>
  </si>
  <si>
    <t>Vytápění a demontáže</t>
  </si>
  <si>
    <t>17-387-01_2</t>
  </si>
  <si>
    <t>Chlazení - primární okruh glykolový</t>
  </si>
  <si>
    <t>17-387-01_3</t>
  </si>
  <si>
    <t>Chlazení - sekundární okruh</t>
  </si>
  <si>
    <t>Celkem za stavbu</t>
  </si>
  <si>
    <t>CZK</t>
  </si>
  <si>
    <t>Rekapitulace dílů</t>
  </si>
  <si>
    <t>Typ dílu</t>
  </si>
  <si>
    <t>9</t>
  </si>
  <si>
    <t>Ostatní konstrukce a práce-bourání</t>
  </si>
  <si>
    <t>OST</t>
  </si>
  <si>
    <t>Ostatní</t>
  </si>
  <si>
    <t>713</t>
  </si>
  <si>
    <t>Izolace tepelné</t>
  </si>
  <si>
    <t>722</t>
  </si>
  <si>
    <t>Zdravotechnika - vnitřní vodovod</t>
  </si>
  <si>
    <t>732</t>
  </si>
  <si>
    <t>Ústřední vytápění - strojovny</t>
  </si>
  <si>
    <t>733</t>
  </si>
  <si>
    <t>Ústřední vytápění - potrubí</t>
  </si>
  <si>
    <t>734</t>
  </si>
  <si>
    <t>Ústřední vytápění - armatury</t>
  </si>
  <si>
    <t>735</t>
  </si>
  <si>
    <t>Ústřední vytápění - otopná tělesa</t>
  </si>
  <si>
    <t>767</t>
  </si>
  <si>
    <t>Konstrukce zámečnické</t>
  </si>
  <si>
    <t>783</t>
  </si>
  <si>
    <t>Dokončovací práce - nátěry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</si>
  <si>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</si>
  <si>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</si>
  <si>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</si>
  <si>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</si>
  <si>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</si>
  <si>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</si>
  <si>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</si>
  <si>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</si>
  <si>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</si>
  <si>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</si>
  <si>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</si>
  <si>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</si>
  <si>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</si>
  <si>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</si>
  <si>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</si>
  <si>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</si>
  <si>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</si>
  <si>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</si>
  <si>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</si>
  <si>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</si>
  <si>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</si>
  <si>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</si>
  <si>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</si>
  <si>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</si>
  <si>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</si>
  <si>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</si>
  <si>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</si>
  <si>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</si>
  <si>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</si>
  <si>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Mtž leš řad trub leh+podl š0,9 v10m</t>
  </si>
  <si>
    <t>m2</t>
  </si>
  <si>
    <t>URS 12 02</t>
  </si>
  <si>
    <t>POL1_1</t>
  </si>
  <si>
    <t xml:space="preserve">Montáž lešení řadového trubkového lehkého pracovního s podlahami s provozním zatížením tř. 3 do 200 kg/m2 šířky tř. W06 od 0,6 do 0,9 m, výšky do 10 m : </t>
  </si>
  <si>
    <t>VV</t>
  </si>
  <si>
    <t>100</t>
  </si>
  <si>
    <t>SPU</t>
  </si>
  <si>
    <t>Dmtž leš řad trub leh+podl š0,9 v10</t>
  </si>
  <si>
    <t xml:space="preserve">Demontáž lešení řadového trubkového lehkého pracovního s podlahami s provozním zatížením tř. 3 do 200 kg/m2 šířky tř. W06 od 0,6 do 0,9 m, výšky do 10 m : </t>
  </si>
  <si>
    <t>OST001001</t>
  </si>
  <si>
    <t>Vypuštění, napuštění a odzvdušnění otopného systému</t>
  </si>
  <si>
    <t>hod</t>
  </si>
  <si>
    <t>Vlastní</t>
  </si>
  <si>
    <t>Indiv</t>
  </si>
  <si>
    <t>OST001002</t>
  </si>
  <si>
    <t>Oplocení rozdělovače se směšovacími uzly pro nové rozvody - Neřešeno, zajistí stavba</t>
  </si>
  <si>
    <t>kus</t>
  </si>
  <si>
    <t>OST001003</t>
  </si>
  <si>
    <t>Topná a provozní zkouška</t>
  </si>
  <si>
    <t>OST001004</t>
  </si>
  <si>
    <t>Drobné zednické výpomoci (sekací a bourací práce) - bez zapravení</t>
  </si>
  <si>
    <t>OST001005</t>
  </si>
  <si>
    <t>Seznámení s obluhou</t>
  </si>
  <si>
    <t>OST001006</t>
  </si>
  <si>
    <t>Předávací dokumentace (doklady)</t>
  </si>
  <si>
    <t>OST001007</t>
  </si>
  <si>
    <t>Protokol a zaregulování a hydraulickém vyvážení otopné soustavy dle Vyhl. 193/2007 Sb. paragraf 7, odstavec 6</t>
  </si>
  <si>
    <t>OST002003</t>
  </si>
  <si>
    <t>Požární ucpávka (požární tmel) pro potrubí DN 25</t>
  </si>
  <si>
    <t xml:space="preserve">"1.PP"2 : </t>
  </si>
  <si>
    <t>2</t>
  </si>
  <si>
    <t>OST002004</t>
  </si>
  <si>
    <t>Požární ucpávka (požární tmel) pro potrubí DN 32</t>
  </si>
  <si>
    <t xml:space="preserve">"1.NP"4 : </t>
  </si>
  <si>
    <t>6</t>
  </si>
  <si>
    <t>OST002005</t>
  </si>
  <si>
    <t>Požární ucpávka (požární tmel) pro potrubí d 28</t>
  </si>
  <si>
    <t xml:space="preserve">"1.NP"2 : </t>
  </si>
  <si>
    <t>998713201R00</t>
  </si>
  <si>
    <t>Přesun hmot pro izolace tepelné v objektech výšky do 6 m</t>
  </si>
  <si>
    <t>800-713</t>
  </si>
  <si>
    <t>RTS 17/ I</t>
  </si>
  <si>
    <t>POL1_7</t>
  </si>
  <si>
    <t>50 m vodorovně</t>
  </si>
  <si>
    <t>SPI</t>
  </si>
  <si>
    <t xml:space="preserve">Přesun hmot pro izolace tepelné stanovený procentní sazbou z ceny vodorovná dopravní vzdálenost do 50 m v objektech výšky do 6 m : </t>
  </si>
  <si>
    <t>951,369</t>
  </si>
  <si>
    <t>713001001</t>
  </si>
  <si>
    <t>Izolace potrubí z pouzder na bázi polyetylenu 0,041 W/mK tl. 20 mm pro potrubí d 15</t>
  </si>
  <si>
    <t>m</t>
  </si>
  <si>
    <t xml:space="preserve">"Rozvody k OT - 1.NP"126 : </t>
  </si>
  <si>
    <t>126</t>
  </si>
  <si>
    <t>713001002</t>
  </si>
  <si>
    <t>Izolace potrubí z pouzder na bázi polyetylenu 0,041 W/mK tl. 20 mm pro potrubí d 18</t>
  </si>
  <si>
    <t xml:space="preserve">"Rozvody k OT - 1.NP"52 : </t>
  </si>
  <si>
    <t>52</t>
  </si>
  <si>
    <t>713001003</t>
  </si>
  <si>
    <t>Izolace potrubí z pouzder na bázi polyetylenu 0,041 W/mK tl. 20 mm pro potrubí d 22</t>
  </si>
  <si>
    <t xml:space="preserve">"Rozvody k OT - 1.NP"26 : </t>
  </si>
  <si>
    <t>26</t>
  </si>
  <si>
    <t>713001004</t>
  </si>
  <si>
    <t>Izolace potrubí z pouzder na bázi polyetylenu 0,041 W/mK tl. 20 mm pro potrubí d 28</t>
  </si>
  <si>
    <t xml:space="preserve">"Rozvody k OT - 1.PP"1 : </t>
  </si>
  <si>
    <t xml:space="preserve">"Rozvody k OT - 1.NP"4 : </t>
  </si>
  <si>
    <t>5</t>
  </si>
  <si>
    <t>713002001</t>
  </si>
  <si>
    <t>Izolace potrubí z pouzder z minerální vlny kašírovaná Al fólií se součinitelem vodivosti 0,038 W/mK, tl. 30 mm, potrubí DN 15</t>
  </si>
  <si>
    <t xml:space="preserve">"Rozvody k VZT - 1.NP"86 : </t>
  </si>
  <si>
    <t xml:space="preserve">"Rozvody k OT - 1.NP"6 : </t>
  </si>
  <si>
    <t>92</t>
  </si>
  <si>
    <t>713002002</t>
  </si>
  <si>
    <t>Izolace potrubí z pouzder z minerální vlny kašírovaná Al fólií se součinitelem vodivosti 0,038 W/mK, tl. 30 mm, potrubí DN 20</t>
  </si>
  <si>
    <t xml:space="preserve">"Rozvody k VZT - 1.NP"6 : </t>
  </si>
  <si>
    <t>713002003</t>
  </si>
  <si>
    <t>Izolace potrubí z pouzder z minerální vlny kašírovaná Al fólií se součinitelem vodivosti 0,038 W/mK, tl. 40 mm, potrubí DN 25</t>
  </si>
  <si>
    <t xml:space="preserve">"Rozvody k VZT - 1.PP"30 : </t>
  </si>
  <si>
    <t xml:space="preserve">"Rozvody k OT - 1.PP"8 : </t>
  </si>
  <si>
    <t>38</t>
  </si>
  <si>
    <t>713002004</t>
  </si>
  <si>
    <t>Izolace potrubí z pouzder z minerální vlny kašírovaná Al fólií se součinitelem vodivosti 0,038 W/mK, tl. 40 mm, potrubí DN 32</t>
  </si>
  <si>
    <t xml:space="preserve">"Rozvody k VZT - 1.PP"109 : </t>
  </si>
  <si>
    <t xml:space="preserve">"Rozvody k VZT - 1.NP"56 : </t>
  </si>
  <si>
    <t>165</t>
  </si>
  <si>
    <t>713002005</t>
  </si>
  <si>
    <t>Izolace potrubí z pouzder z minerální vlny kašírovaná Al fólií se součinitelem vodivosti 0,038 W/mK, tl. 70 mm, potrubí DN 65</t>
  </si>
  <si>
    <t xml:space="preserve">"Rozvody k VZT - 1.PP"3 : </t>
  </si>
  <si>
    <t>3</t>
  </si>
  <si>
    <t>713002006</t>
  </si>
  <si>
    <t>Izolace potrubí z pouzder z minerální vlny kašírovaná Al fólií se součinitelem vodivosti 0,038 W/mK, tl. 80 mm, potrubí DN 80</t>
  </si>
  <si>
    <t>713909001</t>
  </si>
  <si>
    <t>Montáž izolace na bázi polyetylenu vč. sponek</t>
  </si>
  <si>
    <t xml:space="preserve">126+52+26+5 : </t>
  </si>
  <si>
    <t>209</t>
  </si>
  <si>
    <t>713909002</t>
  </si>
  <si>
    <t>Montáž izolace z potrubních pouzder z minerální vlny s Al fólií vč. Al pásky</t>
  </si>
  <si>
    <t xml:space="preserve">92+6+38+165+3+3 : </t>
  </si>
  <si>
    <t>307</t>
  </si>
  <si>
    <t>713909101</t>
  </si>
  <si>
    <t>Oprava izolace po napojení na stávající rozvody</t>
  </si>
  <si>
    <t>soubor</t>
  </si>
  <si>
    <t>732429111R00</t>
  </si>
  <si>
    <t>Čerpadla teplovodní Montáž čerpadel teplovodních oběhových spirálních DN 25</t>
  </si>
  <si>
    <t>800-731</t>
  </si>
  <si>
    <t xml:space="preserve">Čerpadla teplovodní montáž čerpadel (do potrubí) oběhových spirálních DN 25 : </t>
  </si>
  <si>
    <t xml:space="preserve">"1.PP"1+1 : </t>
  </si>
  <si>
    <t>732429112R00</t>
  </si>
  <si>
    <t>Čerpadla teplovodní Montáž čerpadel teplovodních oběhových spirálních DN 40</t>
  </si>
  <si>
    <t xml:space="preserve">Čerpadla teplovodní montáž čerpadel (do potrubí) oběhových spirálních DN 40 : </t>
  </si>
  <si>
    <t xml:space="preserve">"1.PP"1 : </t>
  </si>
  <si>
    <t>1</t>
  </si>
  <si>
    <t>998732201R00</t>
  </si>
  <si>
    <t>Přesun hmot pro strojovny v objektech výšky do 6 m</t>
  </si>
  <si>
    <t xml:space="preserve">Přesun hmot pro strojovny stanovený procentní sazbou z ceny vodorovná dopravní vzdálenost do 50 m v objektech výšky do 6 m : </t>
  </si>
  <si>
    <t>199,2</t>
  </si>
  <si>
    <t>732001001</t>
  </si>
  <si>
    <t>Oběhové čerpadlo s plynulou regulací otáček Q=0,7 m3/h, H=20 kPa, DN 15, 230 V, 0,02 kW, 0,26 A</t>
  </si>
  <si>
    <t>732001002</t>
  </si>
  <si>
    <t>Oběhové čerpadlo s plynulou regulací otáček Q=1,6 m3/h, H=40 kPa, DN 32, 230 V, 0,13 kW, 0,8 A</t>
  </si>
  <si>
    <t>732001003</t>
  </si>
  <si>
    <t>Oběhové čerpadlo s plynulou regulací otáček Q=0,6 m3/h, H=20 kPa, DN 15, 230 V, 0,02 kW, 0,3 A</t>
  </si>
  <si>
    <t>732002001</t>
  </si>
  <si>
    <t>Šroubení k čerpadlu DN 15</t>
  </si>
  <si>
    <t xml:space="preserve">"1.PP"4 : </t>
  </si>
  <si>
    <t>4</t>
  </si>
  <si>
    <t>732002002</t>
  </si>
  <si>
    <t>Šroubení k čerpadlu DN 32</t>
  </si>
  <si>
    <t>733111103R00</t>
  </si>
  <si>
    <t>Potrubí z trubek závitových ocelových bezešvých, běžných, nízkotlaké, DN 15</t>
  </si>
  <si>
    <t xml:space="preserve">Potrubí z trubek ocelových závitových bezešvých běžných nízkotlakých DN 15 : </t>
  </si>
  <si>
    <t>733111104R00</t>
  </si>
  <si>
    <t>Potrubí z trubek závitových ocelových bezešvých, běžných, nízkotlaké, DN 20</t>
  </si>
  <si>
    <t xml:space="preserve">Potrubí z trubek ocelových závitových bezešvých běžných nízkotlakých DN 20 : </t>
  </si>
  <si>
    <t>733111105R00</t>
  </si>
  <si>
    <t>Potrubí z trubek závitových ocelových bezešvých, běžných, nízkotlaké, DN 25</t>
  </si>
  <si>
    <t xml:space="preserve">Potrubí z trubek ocelových závitových bezešvých běžných nízkotlakých DN 25 : </t>
  </si>
  <si>
    <t>733111106R00</t>
  </si>
  <si>
    <t>Potrubí z trubek závitových ocelových bezešvých, běžných, nízkotlaké, DN 32</t>
  </si>
  <si>
    <t xml:space="preserve">Potrubí z trubek ocelových závitových bezešvých běžných nízkotlakých DN 32 : </t>
  </si>
  <si>
    <t>733113113R00</t>
  </si>
  <si>
    <t>Potrubí z trubek závitových příplatek k ceně za zhotovení přípojky z ocelových trubek závitových,  ,  , DN 15</t>
  </si>
  <si>
    <t xml:space="preserve">Potrubí z trubek ocelových závitových Příplatek k ceně za zhotovení přípojky z ocelových trubek závitových DN 15 : </t>
  </si>
  <si>
    <t>733110803R00</t>
  </si>
  <si>
    <t>Demontáž potrubí z ocelových trubek závitových do DN 15</t>
  </si>
  <si>
    <t xml:space="preserve">Demontáž potrubí z trubek ocelových závitových DN do 15 : </t>
  </si>
  <si>
    <t xml:space="preserve">"1.PP - DN 15"115 : </t>
  </si>
  <si>
    <t xml:space="preserve">"1.NP - DN 15"16 : </t>
  </si>
  <si>
    <t>131</t>
  </si>
  <si>
    <t>733110806R00</t>
  </si>
  <si>
    <t>Demontáž potrubí z ocelových trubek závitových přes 15 do DN 32</t>
  </si>
  <si>
    <t xml:space="preserve">Demontáž potrubí z trubek ocelových závitových DN přes 15 do 32 : </t>
  </si>
  <si>
    <t xml:space="preserve">"1.PP - DN 20"115 : </t>
  </si>
  <si>
    <t xml:space="preserve">"1.NP - DN 20"5 : </t>
  </si>
  <si>
    <t>120</t>
  </si>
  <si>
    <t>733121124R00</t>
  </si>
  <si>
    <t>Potrubí z trubek hladkých ocelových bezešvých tvářených za tepla_x000D_
 nízkotlaké, D 76, tloušťka stěny 3,6 mm</t>
  </si>
  <si>
    <t xml:space="preserve">Potrubí z trubek ocelových hladkých bezešvých tvářených za tepla nízkotlakých D 76/3,6 : </t>
  </si>
  <si>
    <t>733121125R00</t>
  </si>
  <si>
    <t>Potrubí z trubek hladkých ocelových bezešvých tvářených za tepla_x000D_
 nízkotlaké, D 89, tloušťka stěny 3,6 mm</t>
  </si>
  <si>
    <t xml:space="preserve">Potrubí z trubek ocelových hladkých bezešvých tvářených za tepla nízkotlakých D 89/3,6 : </t>
  </si>
  <si>
    <t>733190107R00</t>
  </si>
  <si>
    <t>Tlakové zkoušky potrubí ocelových závitových, plastových, měděných přes DN 32 do DN 40</t>
  </si>
  <si>
    <t xml:space="preserve">Zkoušky těsnosti potrubí, manžety prostupové ztrubek ocelových zkoušky těsnosti potrubí (za provozu) ztrubek ocelových závitových DN do 40 : </t>
  </si>
  <si>
    <t xml:space="preserve">92+6+38+165 : </t>
  </si>
  <si>
    <t>301</t>
  </si>
  <si>
    <t>733190225R00</t>
  </si>
  <si>
    <t>Tlakové zkoušky potrubí ocelových hladkých přes D 60,3/2,9 do D 89/3,6</t>
  </si>
  <si>
    <t xml:space="preserve">Zkoušky těsnosti potrubí, manžety prostupové ztrubek ocelových zkoušky těsnosti potrubí (za provozu) ztrubek ocelových hladkých D přes 60,3/2,9 do 89/5,0 : </t>
  </si>
  <si>
    <t xml:space="preserve">3+3 : </t>
  </si>
  <si>
    <t>733191913R00</t>
  </si>
  <si>
    <t>Opravy rozvodu potrubí z ocelových trubek závitových normálních i zesílených_x000D_
 zaslepení zkováním a zavařením, DN 15</t>
  </si>
  <si>
    <t xml:space="preserve">Opravy rozvodů potrubí z trubek ocelových závitových normálních i zesílených zaslepení skováním a zavařením DN 15 : </t>
  </si>
  <si>
    <t xml:space="preserve">"1.NP"12 : </t>
  </si>
  <si>
    <t>12</t>
  </si>
  <si>
    <t>733890801R00</t>
  </si>
  <si>
    <t>Vnitrostaveništní přemístění demontovaných hmot rozvodů potrubí vodorovně do 100 m_x000D_
 z objektů výšky do 6 m</t>
  </si>
  <si>
    <t>t</t>
  </si>
  <si>
    <t xml:space="preserve">Vnitrostaveništní přemístění vybouraných (demontovaných) hmot rozvodů potrubí vodorovně do 100 m vobjektech výšky do 6 m : </t>
  </si>
  <si>
    <t>0,515</t>
  </si>
  <si>
    <t>998733201R00</t>
  </si>
  <si>
    <t>Přesun hmot pro rozvody potrubí v objektech výšky do 6 m</t>
  </si>
  <si>
    <t xml:space="preserve">Přesun hmot pro rozvody potrubí stanovený procentní sazbou z ceny vodorovná dopravní vzdálenost do 50 m v objektech výšky do 6 m : </t>
  </si>
  <si>
    <t>1624,026</t>
  </si>
  <si>
    <t>733197501</t>
  </si>
  <si>
    <t>Napojení na stávající rozdělovač</t>
  </si>
  <si>
    <t>733197502</t>
  </si>
  <si>
    <t>Napojení na stávající rozvody DN 15</t>
  </si>
  <si>
    <t>Potrubí Cu polotvrdé-měk pájení D15</t>
  </si>
  <si>
    <t xml:space="preserve">Potrubí ztrubek měděných polotvrdých spojovaných měkkým pájením D 15/1 : </t>
  </si>
  <si>
    <t>Potrubí Cu polotvrdé-měk pájení D18</t>
  </si>
  <si>
    <t xml:space="preserve">Potrubí ztrubek měděných polotvrdých spojovaných měkkým pájením D 18/1 : </t>
  </si>
  <si>
    <t>Potrubí Cu polotvrdé-měk pájení D22</t>
  </si>
  <si>
    <t xml:space="preserve">Potrubí ztrubek měděných polotvrdých spojovaných měkkým pájením D 22/1,0 : </t>
  </si>
  <si>
    <t>Potrubí Cu polotvrdé-měk pájení D28</t>
  </si>
  <si>
    <t xml:space="preserve">Potrubí ztrubek měděných polotvrdých spojovaných měkkým pájením D 28/1,5 : </t>
  </si>
  <si>
    <t>Zkouška těsnosti potrubí Cu -D 35</t>
  </si>
  <si>
    <t xml:space="preserve">Zkoušky těsnosti potrubíz trubek měděných D do 35/1,5 : </t>
  </si>
  <si>
    <t>733299501</t>
  </si>
  <si>
    <t>Přechod ocel DN 25 / měď d 28</t>
  </si>
  <si>
    <t>734209103R00</t>
  </si>
  <si>
    <t>Montáž závitových armatur armatury ve specifikaci s jedním závitem, G 1/2"</t>
  </si>
  <si>
    <t xml:space="preserve">Montáž závitových armatur s 1 závitem G 1/2 (DN 15) : </t>
  </si>
  <si>
    <t xml:space="preserve">6+6 : </t>
  </si>
  <si>
    <t>734209113R00</t>
  </si>
  <si>
    <t>Montáž závitových armatur armatury ve specifikaci se dvěma závity, G 1/2"</t>
  </si>
  <si>
    <t xml:space="preserve">Montáž závitových armatur se 2 závity G 1/2 (DN 15) : </t>
  </si>
  <si>
    <t xml:space="preserve">15+9+9+1+18+14+4+4 : </t>
  </si>
  <si>
    <t>74</t>
  </si>
  <si>
    <t>734209114R00</t>
  </si>
  <si>
    <t>Montáž závitových armatur armatury ve specifikaci se dvěma závity, G 3/4"</t>
  </si>
  <si>
    <t xml:space="preserve">Montáž závitových armatur se 2 závity G 3/4 (DN 20) : </t>
  </si>
  <si>
    <t xml:space="preserve">1+1+1+1 : </t>
  </si>
  <si>
    <t>734209115R00</t>
  </si>
  <si>
    <t>Montáž závitových armatur armatury ve specifikaci se dvěma závity, G 1"</t>
  </si>
  <si>
    <t xml:space="preserve">Montáž závitových armatur se 2 závity G 1 (DN 25) : </t>
  </si>
  <si>
    <t xml:space="preserve">4+2+1+1 : </t>
  </si>
  <si>
    <t>8</t>
  </si>
  <si>
    <t>734209116R00</t>
  </si>
  <si>
    <t>Montáž závitových armatur armatury ve specifikaci se dvěma závity, G 5/4"</t>
  </si>
  <si>
    <t xml:space="preserve">Montáž závitových armatur se 2 závity G 5/4 (DN 32) : </t>
  </si>
  <si>
    <t xml:space="preserve">6+1+3+2+1+2 : </t>
  </si>
  <si>
    <t>15</t>
  </si>
  <si>
    <t>734200821R00</t>
  </si>
  <si>
    <t xml:space="preserve">Demontáž závitových armatur se dvěma závity, do G 1/2" </t>
  </si>
  <si>
    <t xml:space="preserve">Demontáž armatur závitových se dvěma závity do G 1/2 : </t>
  </si>
  <si>
    <t xml:space="preserve">"1.NP"8 : </t>
  </si>
  <si>
    <t>734291951R00</t>
  </si>
  <si>
    <t>Opravy závitových armatur zpětná montáž hlavic_x000D_
 učního a termostatického ovládání</t>
  </si>
  <si>
    <t xml:space="preserve">Opravy armatur závitových zpětná montáž hlavic ručního a termostatického ovládání : </t>
  </si>
  <si>
    <t xml:space="preserve">11+7 : </t>
  </si>
  <si>
    <t>18</t>
  </si>
  <si>
    <t>734494213R00</t>
  </si>
  <si>
    <t>Stavoznaky, ochranné jímky, návarky návarky s trubkovým závitem_x000D_
 G 1/2"</t>
  </si>
  <si>
    <t xml:space="preserve">Měřicí armatury návarky s trubkovým závitem G 1/2 : </t>
  </si>
  <si>
    <t xml:space="preserve">"1.PP"7 : </t>
  </si>
  <si>
    <t>7</t>
  </si>
  <si>
    <t>734890801R00</t>
  </si>
  <si>
    <t>Vnitrostaveništní přemístění demontovaných hmot armatur vodorovně do 100 m_x000D_
 z objektů výšky do 6 m</t>
  </si>
  <si>
    <t xml:space="preserve">Vnitrostaveništní přemístění vybouraných (demontovaných) hmot armatur vodorovně do 100 m vobjektech výšky do 6 m : </t>
  </si>
  <si>
    <t>0,004</t>
  </si>
  <si>
    <t>998734201R00</t>
  </si>
  <si>
    <t>Přesun hmot pro armatury v objektech výšky do 6 m</t>
  </si>
  <si>
    <t xml:space="preserve">Přesun hmot pro armatury stanovený procentní sazbou z ceny vodorovná dopravní vzdálenost do 50 m v objektech výšky do 6 m : </t>
  </si>
  <si>
    <t>807,402</t>
  </si>
  <si>
    <t>734001001</t>
  </si>
  <si>
    <t>Automatický odvzdušňovací ventil DN 15</t>
  </si>
  <si>
    <t>734001002</t>
  </si>
  <si>
    <t>Kulový kohout DN 15</t>
  </si>
  <si>
    <t xml:space="preserve">"1.NP"4+9 : </t>
  </si>
  <si>
    <t>734001004</t>
  </si>
  <si>
    <t>Kulový kohout DN 25</t>
  </si>
  <si>
    <t>734001005</t>
  </si>
  <si>
    <t>Kulový kohout DN 32</t>
  </si>
  <si>
    <t xml:space="preserve">"1.PP"5 : </t>
  </si>
  <si>
    <t xml:space="preserve">"1.NP"1 : </t>
  </si>
  <si>
    <t>734001101</t>
  </si>
  <si>
    <t>Vypouštěcí kulový kohout DN 15</t>
  </si>
  <si>
    <t xml:space="preserve">"1.NP"10 : </t>
  </si>
  <si>
    <t>17</t>
  </si>
  <si>
    <t>734001201</t>
  </si>
  <si>
    <t>Uzavírací mezipřírubová klapka DN 65</t>
  </si>
  <si>
    <t>734001202</t>
  </si>
  <si>
    <t>Uzavírací mezipřírubová klapka DN 80</t>
  </si>
  <si>
    <t>734002003</t>
  </si>
  <si>
    <t>Zpětná klapka DN 25</t>
  </si>
  <si>
    <t>734002004</t>
  </si>
  <si>
    <t>Zpětná klapka DN 32</t>
  </si>
  <si>
    <t>734003001</t>
  </si>
  <si>
    <t>Filtr DN 15</t>
  </si>
  <si>
    <t xml:space="preserve">"1.NP"9 : </t>
  </si>
  <si>
    <t>734003003</t>
  </si>
  <si>
    <t>Filtr DN 25</t>
  </si>
  <si>
    <t>734003004</t>
  </si>
  <si>
    <t>Filtr DN 32</t>
  </si>
  <si>
    <t>734004002</t>
  </si>
  <si>
    <t>Regulační ventil s odlehčenou kuželkou s možností měření průtoku, tlaku a teploty média DN 20</t>
  </si>
  <si>
    <t>734004003</t>
  </si>
  <si>
    <t>Regulační ventil s odlehčenou kuželkou s možností měření průtoku, tlaku a teploty média DN 25</t>
  </si>
  <si>
    <t>734004004</t>
  </si>
  <si>
    <t>Regulační ventil s odlehčenou kuželkou s možností měření průtoku, tlaku a teploty média DN 32</t>
  </si>
  <si>
    <t>734005001</t>
  </si>
  <si>
    <t>Dvoucestný regulační tlakově nezávislý ventil s elektropohonem DN 20, qmax= 1330 l/h při min., tlakové ztrátě 21 kPa + pohon 0-10 V, 230 V - Dodávka profese MaR</t>
  </si>
  <si>
    <t>734005002</t>
  </si>
  <si>
    <t>Dvoucestný regulační tlakově nezávislý ventil s elektropohonem DN 32, qmax= 3400 l/h při min., tlakové ztrátě 22 kPa + pohon 0-10 V, 230 V - Dodávka profese MaR</t>
  </si>
  <si>
    <t>734005003</t>
  </si>
  <si>
    <t>Dvoucestný regulační tlakově nezávislý ventil s elektropohonem DN 20, qmax= 1190 l/h při min., tlakové ztrátě 21 kPa + pohon 0-10 V, 230 V - Dodávka profese MaR</t>
  </si>
  <si>
    <t>734005004</t>
  </si>
  <si>
    <t>Dvoucestný regulační tlakově nezávislý ventil s elektropohonem DN 15, qmax= 200 l/h při min. tlakové, ztrátě 16 kPa + pohon tříbodový, 230 V - Dodávka profese MaR</t>
  </si>
  <si>
    <t>734005005</t>
  </si>
  <si>
    <t>Dvoucestný regulační tlakově nezávislý ventil s elektropohonem DN 20, qmax= 1330 l/h při min., tlakové ztrátě 22 kPa + pohon tříbodový, 230 V - Dodávka profese MaR</t>
  </si>
  <si>
    <t>734006001</t>
  </si>
  <si>
    <t>Vyvažovací ventil koncových prvků DN 15</t>
  </si>
  <si>
    <t>734007001</t>
  </si>
  <si>
    <t>Pancéřová nerezová hadice DN 15, délky 500 mm</t>
  </si>
  <si>
    <t xml:space="preserve">"1.NP"18 : </t>
  </si>
  <si>
    <t>734007004</t>
  </si>
  <si>
    <t>Pancéřová nerezová hadice DN 32, délky 500 mm</t>
  </si>
  <si>
    <t>734008001</t>
  </si>
  <si>
    <t>Připojovací armatura pro otopná tělesa se spodním připojením DN 15 s rohová s možností vypouštění</t>
  </si>
  <si>
    <t xml:space="preserve">"1.NP"14 : </t>
  </si>
  <si>
    <t>14</t>
  </si>
  <si>
    <t>734008002</t>
  </si>
  <si>
    <t>Termostatický ventil k otopnému tělesu DN 15, přímý/rohový</t>
  </si>
  <si>
    <t>734008003</t>
  </si>
  <si>
    <t>Uzavírací šroubení k otopnému tělesu  DN 15 přímé/rohové s možností vypouštění, šroubení maximálně, otevřeno</t>
  </si>
  <si>
    <t>734008004</t>
  </si>
  <si>
    <t>Termostatická hlavice s pojistkou proti odcizení</t>
  </si>
  <si>
    <t xml:space="preserve">"1.NP"7 : </t>
  </si>
  <si>
    <t>734008005</t>
  </si>
  <si>
    <t>Termostatická hlavice s elektropohonem - Dodávka profese MaR</t>
  </si>
  <si>
    <t xml:space="preserve">"1.NP"11 : </t>
  </si>
  <si>
    <t>11</t>
  </si>
  <si>
    <t>Tepl+jím prům 100 mm zad připoj 5cm</t>
  </si>
  <si>
    <t xml:space="preserve">Teploměry technické spevným stonkem a jímkou zadní připojení (axiální) průměr 100 mm délka stonku 50 mm : </t>
  </si>
  <si>
    <t xml:space="preserve">"1.PP"9 : </t>
  </si>
  <si>
    <t>Tlakoměr -16bar prů 5cm spod přípoj</t>
  </si>
  <si>
    <t xml:space="preserve">Tlakoměry spevným stonkem a zpětnou klapkou spodní připojení (radiální) tlaku 0–16 bar průměru 50 mm : </t>
  </si>
  <si>
    <t xml:space="preserve">"1.PP"8 : </t>
  </si>
  <si>
    <t>735000912R00</t>
  </si>
  <si>
    <t>Regulace otopného systému při opravách vyregulování dvojregulačních ventilů a kohoutů s termostatickým ovládáním</t>
  </si>
  <si>
    <t xml:space="preserve">Regulace otopného systému při opravách vyregulování dvojregulačních ventilů a kohoutů stermostatickým ovládáním : </t>
  </si>
  <si>
    <t>19</t>
  </si>
  <si>
    <t>735118110R00</t>
  </si>
  <si>
    <t>Otopná tělesa litinová článková Doplňkové práce pro otopná tělesa litinová článková tlaková zkouška otopných těles litinových - vodou</t>
  </si>
  <si>
    <t xml:space="preserve">Otopná tělesa litinová zkoušky těsnosti vodou těles článkových : </t>
  </si>
  <si>
    <t>6,12</t>
  </si>
  <si>
    <t>735119140R00</t>
  </si>
  <si>
    <t>Otopná tělesa litinová článková Montáž těles otopných litinových článkových montáž těles otopných litinových článkových bez rozlišení</t>
  </si>
  <si>
    <t xml:space="preserve">Otopná tělesa litinová montáž těles článkových : </t>
  </si>
  <si>
    <t xml:space="preserve">"20/500/160"20*0,306 : </t>
  </si>
  <si>
    <t>735111810R00</t>
  </si>
  <si>
    <t>Demontáž radiátorů litinových článkových</t>
  </si>
  <si>
    <t xml:space="preserve">Demontáž otopných těles litinových článkových : </t>
  </si>
  <si>
    <t xml:space="preserve">"1.NP - 14/500/160"14*0,306 : </t>
  </si>
  <si>
    <t xml:space="preserve">"1.NP - 20/500/160"20*0,306 : </t>
  </si>
  <si>
    <t xml:space="preserve">"1.NP - 24/500/200"24*0,345 : </t>
  </si>
  <si>
    <t>18,684</t>
  </si>
  <si>
    <t>735156910R00</t>
  </si>
  <si>
    <t>Otopná tělesa panelová Doplňkové práce pro otopná tělesa panelová tlakové zkoušky , těles jednořadých</t>
  </si>
  <si>
    <t xml:space="preserve">Tlakové zkoušky otopných těles jednořadých : </t>
  </si>
  <si>
    <t xml:space="preserve">10+1 : </t>
  </si>
  <si>
    <t>735156920R00</t>
  </si>
  <si>
    <t>Otopná tělesa panelová Doplňkové práce pro otopná tělesa panelová tlakové zkoušky , těles dvouřadých</t>
  </si>
  <si>
    <t xml:space="preserve">Tlakové zkoušky otopných těles dvouřadých : </t>
  </si>
  <si>
    <t xml:space="preserve">2+2 : </t>
  </si>
  <si>
    <t>735159110R00</t>
  </si>
  <si>
    <t>Otopná tělesa panelová Montáž otopných těles panelových jednořadých, do délky 1500 mm</t>
  </si>
  <si>
    <t xml:space="preserve">1+5+1+1+1+1 : </t>
  </si>
  <si>
    <t>10</t>
  </si>
  <si>
    <t>735159210R00</t>
  </si>
  <si>
    <t>Otopná tělesa panelová Montáž otopných těles panelových dvouřadých, délky do 1140 mm</t>
  </si>
  <si>
    <t xml:space="preserve">1+1 : </t>
  </si>
  <si>
    <t>735159220R00</t>
  </si>
  <si>
    <t>Otopná tělesa panelová Montáž otopných těles panelových dvouřadých, délky přes 1140 mm do 1500 mm</t>
  </si>
  <si>
    <t xml:space="preserve">Otopná tělesa panelová VK montáž otopných těles panelových mimo KORADO RADIK dvouřadých, stavební délky přes 1140 do 1500 mm : </t>
  </si>
  <si>
    <t xml:space="preserve">2 : </t>
  </si>
  <si>
    <t>735191902R00</t>
  </si>
  <si>
    <t>Ostatní opravy otopných těles vyzkoušení otopných těles po opravě tlakem_x000D_
 litinových</t>
  </si>
  <si>
    <t xml:space="preserve">Ostatní opravy otopných těles vyzkoušení tlakem po opravě otopných těles litinových : </t>
  </si>
  <si>
    <t>735191904R00</t>
  </si>
  <si>
    <t>Ostatní opravy otopných těles vyčištění otopných těles propláchnutím vodou_x000D_
 litinových</t>
  </si>
  <si>
    <t xml:space="preserve">Ostatní opravy otopných těles vyčištění propláchnutím vodou otopných těles litinových : </t>
  </si>
  <si>
    <t>735191905R00</t>
  </si>
  <si>
    <t>Ostatní opravy otopných těles odvzdušnění _x000D_
 otopných těles</t>
  </si>
  <si>
    <t xml:space="preserve">Ostatní opravy otopných těles odvzdušnění tělesa : </t>
  </si>
  <si>
    <t>735419126R00</t>
  </si>
  <si>
    <t>Konvektory montáž_x000D_
 konvektorů na konzoly, stavební délky přes 1290 do 2040 mm</t>
  </si>
  <si>
    <t xml:space="preserve">Konvektory montáž konvektorů s osazením na konzoly typ TS 025, stavební délky přes 1290 do 2040 mm : </t>
  </si>
  <si>
    <t xml:space="preserve">3 : </t>
  </si>
  <si>
    <t>735890801R00</t>
  </si>
  <si>
    <t>Vnitrostaveništní přemístění demontovaných hmot  otopných těles vodorovně 100 m_x000D_
 z objektů výšky do 6 m</t>
  </si>
  <si>
    <t xml:space="preserve">Vnitrostaveništní přemístění vybouraných (demontovaných) hmot otopných těles vodorovně do 100 m vobjektech výšky do 6 m : </t>
  </si>
  <si>
    <t>0,445</t>
  </si>
  <si>
    <t>998735201R00</t>
  </si>
  <si>
    <t>Přesun hmot pro otopná tělesa v objektech výšky do 6 m</t>
  </si>
  <si>
    <t xml:space="preserve">Přesun hmot pro otopná tělesa stanovený procentní sazbou z ceny vodorovná dopravní vzdálenost do 50 m v objektech výšky do 6 m : </t>
  </si>
  <si>
    <t>943,348</t>
  </si>
  <si>
    <t>735001001</t>
  </si>
  <si>
    <t>Článkové litinové těleso 20/500/160 - Stávající</t>
  </si>
  <si>
    <t>735001002</t>
  </si>
  <si>
    <t>Deskové otopné těleso běžné provedení se spodním připojením (jedna deska, h=600 mm, l=900 mm)</t>
  </si>
  <si>
    <t>735001003</t>
  </si>
  <si>
    <t>Deskové otopné těleso běžné provedení se spodním připojením (jedna deska, h=400 mm, l=1000 mm)</t>
  </si>
  <si>
    <t xml:space="preserve">"1.NP"5 : </t>
  </si>
  <si>
    <t>735001004</t>
  </si>
  <si>
    <t>Deskové otopné těleso běžné provedení se spodním připojením (jedna deska, h=600 mm, l=500 mm)</t>
  </si>
  <si>
    <t>735001005</t>
  </si>
  <si>
    <t>Deskové otopné těleso běžné provedení se spodním připojením (jedna deska, h=600 mm, l=800 mm)</t>
  </si>
  <si>
    <t>735001006</t>
  </si>
  <si>
    <t>Deskové otopné těleso běžné provedení se spodním připojením (jedna deska, h=600 mm, l=1400 mm)</t>
  </si>
  <si>
    <t>735001007</t>
  </si>
  <si>
    <t>Deskové otopné těleso běžné provedení se spodním připojením (jedna deska, h=900 mm, l=400 mm)</t>
  </si>
  <si>
    <t>735001008</t>
  </si>
  <si>
    <t>Deskové otopné těleso běžné provedení se spodním připojením (dvě desky, h=600 mm, l=900 mm)</t>
  </si>
  <si>
    <t>735001009</t>
  </si>
  <si>
    <t>Deskové otopné těleso běžné provedení se spodním připojením (dvě desky, h=400 mm, l=1000 mm)</t>
  </si>
  <si>
    <t>735001010</t>
  </si>
  <si>
    <t>Deskové otopné těleso běžné provedení se spodním připojením (dvě desky, h=400 mm, l=1200 mm)</t>
  </si>
  <si>
    <t>735002001</t>
  </si>
  <si>
    <t>Stojánková konzole vnitřní - universal</t>
  </si>
  <si>
    <t xml:space="preserve">"1.NP"16 : </t>
  </si>
  <si>
    <t>16</t>
  </si>
  <si>
    <t>735003001</t>
  </si>
  <si>
    <t>Žebříkové trubkové ocelové otopné těleso běžného provedení bez el. topné tyče (h=700 mm, l= 600 mm)</t>
  </si>
  <si>
    <t>735004001</t>
  </si>
  <si>
    <t>Otopná lavice s přirozenou konvekcí a Al. mřížkou (h=150 mm, š=180 mm, l=1600 mm) vč. nožiček</t>
  </si>
  <si>
    <t xml:space="preserve">"1.NP"3 : </t>
  </si>
  <si>
    <t>Mtž Koralux Linear na stěny-1340</t>
  </si>
  <si>
    <t xml:space="preserve">1 : </t>
  </si>
  <si>
    <t>998767201R00</t>
  </si>
  <si>
    <t>Přesun hmot pro kovové stavební doplňk. konstrukce v objektech výšky do 6 m</t>
  </si>
  <si>
    <t>800-767</t>
  </si>
  <si>
    <t xml:space="preserve">Přesun hmot pro zámečnické konstrukce stanovený procentní sazbou z ceny vodorovná dopravní vzdálenost do 50 m v objektech výšky do 6 m : </t>
  </si>
  <si>
    <t>264,88</t>
  </si>
  <si>
    <t>767001001</t>
  </si>
  <si>
    <t>Dodávka kovové doplňkové konstrukce (závěsy, objímka, konzole, táhla a spojovací materiál pro, potrubí) - množství závislé na délce potrubí dle zkušenosti dodavatele</t>
  </si>
  <si>
    <t>kg</t>
  </si>
  <si>
    <t xml:space="preserve">516/3 : </t>
  </si>
  <si>
    <t>172</t>
  </si>
  <si>
    <t>Mtž atypická zámečnická kce -5kg</t>
  </si>
  <si>
    <t xml:space="preserve">Montáž ostatních atypických zámečnických konstrukcí hmotnosti do 5 kg : </t>
  </si>
  <si>
    <t xml:space="preserve">172 : </t>
  </si>
  <si>
    <t xml:space="preserve">"Potrubí DN 15"92 : </t>
  </si>
  <si>
    <t xml:space="preserve">"Potrubí DN 20"6 : </t>
  </si>
  <si>
    <t xml:space="preserve">"Potrubí DN 25"38 : </t>
  </si>
  <si>
    <t xml:space="preserve">"Potrubí DN 32"165 : </t>
  </si>
  <si>
    <t xml:space="preserve">"Potrubí DN 65"3 : </t>
  </si>
  <si>
    <t xml:space="preserve">"Potrubí DN 80"3 : </t>
  </si>
  <si>
    <t>SUM</t>
  </si>
  <si>
    <t>END</t>
  </si>
  <si>
    <t>50</t>
  </si>
  <si>
    <t>Chladící a provozní zkouška</t>
  </si>
  <si>
    <t xml:space="preserve">Topná a provozní zkouška : </t>
  </si>
  <si>
    <t>72</t>
  </si>
  <si>
    <t xml:space="preserve">Drobné zednické výpomoci (sekací a bourací práce) - bez zapravení : </t>
  </si>
  <si>
    <t xml:space="preserve">Seznámení s obluhou : </t>
  </si>
  <si>
    <t xml:space="preserve">Předávací dokumentace (doklady) : </t>
  </si>
  <si>
    <t>Protokol a zaregulování a hydraulickém vyvážení chladící soustavy dle Vyhl. 193/2007 Sb. paragraf 7, odstavec 6</t>
  </si>
  <si>
    <t xml:space="preserve">Protokol a zaregulování a hydraulickém vyvážení otopné soustavy dle Vyhl. 193/2007 Sb. paragraf 7 odstavec 6 : </t>
  </si>
  <si>
    <t>OST003002</t>
  </si>
  <si>
    <t>Ocelová chránička pro prostup přes strop DN 150 - Zajistí stavba</t>
  </si>
  <si>
    <t xml:space="preserve">Ocelová chránička pro prostup přes strop DN 150 - Zajistí stavba : </t>
  </si>
  <si>
    <t>998713203R00</t>
  </si>
  <si>
    <t>Přesun hmot pro izolace tepelné v objektech výšky do 24 m</t>
  </si>
  <si>
    <t xml:space="preserve">Přesun hmot pro izolace tepelné stanovený procentní sazbou z ceny vodorovná dopravní vzdálenost do 50 m v objektech výšky přes 12 do 24 m : </t>
  </si>
  <si>
    <t>390,405</t>
  </si>
  <si>
    <t>713101001</t>
  </si>
  <si>
    <t>Izolace ze syntetického kaučuku se součinitelem tepelné vodivosti 0,038 W/m.K pro potrubí DN 80 tl., 40 mm</t>
  </si>
  <si>
    <t xml:space="preserve">"4.NP - v prostoru strojovny"19 : </t>
  </si>
  <si>
    <t>713101002</t>
  </si>
  <si>
    <t>Izolace ze syntetického kaučuku se součinitelem tepelné vodivosti 0,038 W/m.K tl. 19 mm (pro potřebí, armatur, čerpadel)</t>
  </si>
  <si>
    <t xml:space="preserve">"4.NP - v prostoru strojovny"7 : </t>
  </si>
  <si>
    <t>713101003</t>
  </si>
  <si>
    <t>Izolační závěs pro potrubí DN 80 s izolaci tl. 40 mm</t>
  </si>
  <si>
    <t>713101101</t>
  </si>
  <si>
    <t>Izolace ze syntetického kaučuku se součinitelem tepelné vodivosti 0,038 W/m.K pro potrubí DN 20 tl., 25 mm</t>
  </si>
  <si>
    <t xml:space="preserve">"4.NP - v prostoru strojovny"18 : </t>
  </si>
  <si>
    <t>713101103</t>
  </si>
  <si>
    <t>Izolační závěs pro potrubí DN 20 s izolaci tl. 25 mm</t>
  </si>
  <si>
    <t>Montáž kaučukové izolace vč. lepidla a čističe a závěsného systému</t>
  </si>
  <si>
    <t xml:space="preserve">Montáž kaučukové izolace vč. lepidla a čističe a závěsného systému : </t>
  </si>
  <si>
    <t xml:space="preserve">18+19 : </t>
  </si>
  <si>
    <t>37</t>
  </si>
  <si>
    <t>Montáž plošné kaučukové izolace na čerpadla, zařízení, aku. nádrž, armatury vč. lepidla a čističe</t>
  </si>
  <si>
    <t xml:space="preserve">Montáž plošné kaučukové izolace na čerpadla, zařízení, aku. nádrž, armatury vč. lepidla a čističe : </t>
  </si>
  <si>
    <t xml:space="preserve">7 : </t>
  </si>
  <si>
    <t>998722203R00</t>
  </si>
  <si>
    <t>Přesun hmot pro vnitřní vodovod v objektech výšky do 24 m</t>
  </si>
  <si>
    <t>800-721</t>
  </si>
  <si>
    <t>vodorovně do 50 m</t>
  </si>
  <si>
    <t xml:space="preserve">Přesun hmot pro vnitřní vodovod stanovený procentní sazbou z ceny vodorovná dopravní vzdálenost do 50 m v objektech výšky přes 12 do 24 m : </t>
  </si>
  <si>
    <t>11,228</t>
  </si>
  <si>
    <t>193247T10</t>
  </si>
  <si>
    <t>Zkouška těsnosti vodovodního potrubí závitového do DN 50</t>
  </si>
  <si>
    <t xml:space="preserve">Zkoušky, proplach a desinfekce vodovodního potrubí zkoušky těsnosti vodovodního potrubí závitového do DN 50 : </t>
  </si>
  <si>
    <t xml:space="preserve">4 : </t>
  </si>
  <si>
    <t>193250T10</t>
  </si>
  <si>
    <t>Proplach a dezinfekce vodovodního potrubí do DN 80</t>
  </si>
  <si>
    <t xml:space="preserve">Zkoušky, proplach a desinfekce vodovodního potrubí proplach a desinfekce vodovodního potrubí do DN 80 : </t>
  </si>
  <si>
    <t>Potr vod PPR PN20 svar polyfuz D 20</t>
  </si>
  <si>
    <t xml:space="preserve">Potrubí zplastových trubek zpolypropylenu (PPR) svařovaných polyfuzně PN 20 (SDR 6) D 20 x 3,4 : </t>
  </si>
  <si>
    <t xml:space="preserve">"4.NP"4 : </t>
  </si>
  <si>
    <t>732429114R00</t>
  </si>
  <si>
    <t>Čerpadla teplovodní Montáž čerpadel teplovodních oběhových spirálních DN 65</t>
  </si>
  <si>
    <t xml:space="preserve">Čerpadla teplovodní montáž čerpadel (do potrubí) oběhových spirálních DN 65 : </t>
  </si>
  <si>
    <t>998732202R00</t>
  </si>
  <si>
    <t>Přesun hmot pro strojovny v objektech výšky do 12 m</t>
  </si>
  <si>
    <t xml:space="preserve">Přesun hmot pro strojovny stanovený procentní sazbou z ceny vodorovná dopravní vzdálenost do 50 m v objektech výšky přes 6 do 12 m : </t>
  </si>
  <si>
    <t>1278,885</t>
  </si>
  <si>
    <t>Výrobník studené vody 59 kW, teplotní spád 7/12°C - Neřešeno, zajistí profese VZT</t>
  </si>
  <si>
    <t xml:space="preserve">"4.NP"1 : </t>
  </si>
  <si>
    <t>Vzduchem chlazený kondenzátor 72 kW - Neřešeno, zajistí profese VZT</t>
  </si>
  <si>
    <t>Oběhové čerpadlo s plynulou regulací otáček Q=18,0 m3/h, H=150 kPa, DN 65, 230 V, 1,45 kW, 6,4 A, PN, 10, směs 30% glykolu</t>
  </si>
  <si>
    <t>732001004</t>
  </si>
  <si>
    <t>Expanzní nádoba pro systém s 30% glykoluo objemu 50l, 1,0 MPa vč. uzavírací armatury 3/4"</t>
  </si>
  <si>
    <t>732001005</t>
  </si>
  <si>
    <t>Ruční plnící a doplňovací pumpa vč. 50 litrového barelu</t>
  </si>
  <si>
    <t>732001006</t>
  </si>
  <si>
    <t>Směs 30% glykolu a vody</t>
  </si>
  <si>
    <t>litr</t>
  </si>
  <si>
    <t xml:space="preserve">"4.NP"500 : </t>
  </si>
  <si>
    <t>500</t>
  </si>
  <si>
    <t>732678502</t>
  </si>
  <si>
    <t>Montáž expanzní nádoby o objemu 50 l vč. revize</t>
  </si>
  <si>
    <t xml:space="preserve">Montáž expanzní nádoby o objemu 50 l vč. revize : </t>
  </si>
  <si>
    <t>732678503</t>
  </si>
  <si>
    <t>Montáž ruční pumpy</t>
  </si>
  <si>
    <t>732678504</t>
  </si>
  <si>
    <t>Napuštění glykolové směsy do systému</t>
  </si>
  <si>
    <t xml:space="preserve">500 : </t>
  </si>
  <si>
    <t xml:space="preserve">"4.NP"18 : </t>
  </si>
  <si>
    <t xml:space="preserve">"4.NP"78 : </t>
  </si>
  <si>
    <t>78</t>
  </si>
  <si>
    <t xml:space="preserve">18 : </t>
  </si>
  <si>
    <t xml:space="preserve">78 : </t>
  </si>
  <si>
    <t>998733203R00</t>
  </si>
  <si>
    <t>Přesun hmot pro rozvody potrubí v objektech výšky do 24 m</t>
  </si>
  <si>
    <t xml:space="preserve">Přesun hmot pro rozvody potrubí stanovený procentní sazbou z ceny vodorovná dopravní vzdálenost do 50 m v objektech výšky přes 12 do 24 m : </t>
  </si>
  <si>
    <t>622,836</t>
  </si>
  <si>
    <t>734109216R00</t>
  </si>
  <si>
    <t>Montáž přírubových armatur armatury ve specifikaci se dvěma přírubami, PN 1,6, DN 80</t>
  </si>
  <si>
    <t xml:space="preserve">Montáž armatur přírubových se dvěma přírubami PN 16 DN 80 : </t>
  </si>
  <si>
    <t xml:space="preserve">4+1+4+1 : </t>
  </si>
  <si>
    <t>734109415R00</t>
  </si>
  <si>
    <t>Montáž přírubových armatur armatury ve specifikaci se třemi přírubami, PN 1,6, DN 65</t>
  </si>
  <si>
    <t xml:space="preserve">Montáž armatur přírubových se třemi přírubami PN 16 DN 65 : </t>
  </si>
  <si>
    <t>734173416R00</t>
  </si>
  <si>
    <t>Průhledítka, mezikusy, přírubové spoje přírubové spoje_x000D_
 PN 1,6/I MPa, DN 65</t>
  </si>
  <si>
    <t xml:space="preserve">Mezikusy, přírubové spoje přírubové spoje PN 16/I, 200 st.C DN 65 : </t>
  </si>
  <si>
    <t xml:space="preserve">"4.NP"2 : </t>
  </si>
  <si>
    <t xml:space="preserve">4+1 : </t>
  </si>
  <si>
    <t xml:space="preserve">5 : </t>
  </si>
  <si>
    <t>998734203R00</t>
  </si>
  <si>
    <t>Přesun hmot pro armatury v objektech výšky do 4 m</t>
  </si>
  <si>
    <t xml:space="preserve">Přesun hmot pro armatury stanovený procentní sazbou z ceny vodorovná dopravní vzdálenost do 50 m v objektech výšky přes 12 do 24 m : </t>
  </si>
  <si>
    <t>873,881</t>
  </si>
  <si>
    <t xml:space="preserve">Automatický odvzdušňovací ventil DN 15 : </t>
  </si>
  <si>
    <t xml:space="preserve">Kulový kohout DN 15 : </t>
  </si>
  <si>
    <t xml:space="preserve">"4.NP"5 : </t>
  </si>
  <si>
    <t xml:space="preserve">Vypouštěcí kulový kohout DN 15 : </t>
  </si>
  <si>
    <t>734010001</t>
  </si>
  <si>
    <t>Pojistný ventil DN 20</t>
  </si>
  <si>
    <t xml:space="preserve">Vyvažovací ventil koncových prvků DN 15 : </t>
  </si>
  <si>
    <t>734201001</t>
  </si>
  <si>
    <t>734201002</t>
  </si>
  <si>
    <t>Filtr přírubový DN 80</t>
  </si>
  <si>
    <t>734201003</t>
  </si>
  <si>
    <t>Kompenzátor hluku a chvění pryžový DN 80</t>
  </si>
  <si>
    <t>734201004</t>
  </si>
  <si>
    <t>Regulační ventil s odlehčenou kuželkou s možností měření průtoku, tlaku a teploty média - přírubový, DN 80</t>
  </si>
  <si>
    <t>734201005</t>
  </si>
  <si>
    <t>Trojcestný rozdělovací ventil elektropohonem DN 65, Kvs=63, 10,0 kPa (35% glykol) při 18 m3/h -, Dodávka profese MaR</t>
  </si>
  <si>
    <t>767999101R00</t>
  </si>
  <si>
    <t>Výroba a montáž atypických kovovových doplňků staveb hmotnosti přes 20 do 50 kg</t>
  </si>
  <si>
    <t>RTS 12/ I</t>
  </si>
  <si>
    <t>497,48</t>
  </si>
  <si>
    <t xml:space="preserve">Dodávka kovové doplňkové konstrukce (závěsy, objímka, konzole, táhla a spojovací materiál pro potrubí) - množství závislé na délce potrubí dle skušenosti dodavatele : </t>
  </si>
  <si>
    <t xml:space="preserve">96/3 : </t>
  </si>
  <si>
    <t>32</t>
  </si>
  <si>
    <t>767001002</t>
  </si>
  <si>
    <t>Konzoly pro vedení potrubí DN 80 po střeše (základové patky, objímky, konzole, spojovací materiál, atd)</t>
  </si>
  <si>
    <t xml:space="preserve">12 : </t>
  </si>
  <si>
    <t xml:space="preserve">32 : </t>
  </si>
  <si>
    <t xml:space="preserve">"Potrubí DN 20"18 : </t>
  </si>
  <si>
    <t>783425522U00</t>
  </si>
  <si>
    <t xml:space="preserve">Nátěry kovových potrubí a armatur syntetické na vzduchu schnoucí dražšími barvami (např. Düfa, …) potrubí přes DN 50 do DN 100 mm polomatný povrch 1x antikorozní, 1x základní a 2x email : </t>
  </si>
  <si>
    <t xml:space="preserve">"Potrubí DN 80"78 : </t>
  </si>
  <si>
    <t>200</t>
  </si>
  <si>
    <t>Požární ucpávka (požární tmel) pro potrubí DN 40</t>
  </si>
  <si>
    <t xml:space="preserve">"1.PP"6 : </t>
  </si>
  <si>
    <t>Požární ucpávka (požární manžeta) pro potrubí DN 65</t>
  </si>
  <si>
    <t xml:space="preserve">"2.NP"2 : </t>
  </si>
  <si>
    <t xml:space="preserve">"3.NP"2 : </t>
  </si>
  <si>
    <t>48</t>
  </si>
  <si>
    <t>OST003001</t>
  </si>
  <si>
    <t>Ocelová chránička pro prostup přes strop DN 100 - Zajistí stavba</t>
  </si>
  <si>
    <t>3627,908</t>
  </si>
  <si>
    <t xml:space="preserve">"1.NP"80 : </t>
  </si>
  <si>
    <t>80</t>
  </si>
  <si>
    <t>Izolace ze syntetického kaučuku se součinitelem tepelné vodivosti 0,038 W/m.K pro potrubí DN 25 tl., 32 mm</t>
  </si>
  <si>
    <t xml:space="preserve">"1.NP"28 : </t>
  </si>
  <si>
    <t xml:space="preserve">"4.NP"20 : </t>
  </si>
  <si>
    <t>Izolace ze syntetického kaučuku se součinitelem tepelné vodivosti 0,038 W/m.K pro potrubí DN 32 tl., 32 mm</t>
  </si>
  <si>
    <t xml:space="preserve">"1.NP"22 : </t>
  </si>
  <si>
    <t>22</t>
  </si>
  <si>
    <t>713101004</t>
  </si>
  <si>
    <t>Izolace ze syntetického kaučuku se součinitelem tepelné vodivosti 0,038 W/m.K pro potrubí DN 40 tl., 32 mm</t>
  </si>
  <si>
    <t xml:space="preserve">"1.PP"90 : </t>
  </si>
  <si>
    <t xml:space="preserve">"1.NP"37 : </t>
  </si>
  <si>
    <t>127</t>
  </si>
  <si>
    <t>713101005</t>
  </si>
  <si>
    <t>Izolace ze syntetického kaučuku se součinitelem tepelné vodivosti 0,038 W/m.K pro potrubí DN 50 tl., 32 mm</t>
  </si>
  <si>
    <t xml:space="preserve">"1.NP"32 : </t>
  </si>
  <si>
    <t>713101006</t>
  </si>
  <si>
    <t>Izolace ze syntetického kaučuku se součinitelem tepelné vodivosti 0,038 W/m.K pro potrubí DN 65 tl., 40 mm</t>
  </si>
  <si>
    <t xml:space="preserve">"2.NP"10 : </t>
  </si>
  <si>
    <t xml:space="preserve">"3.NP"30 : </t>
  </si>
  <si>
    <t xml:space="preserve">"4.NP"64 : </t>
  </si>
  <si>
    <t>114</t>
  </si>
  <si>
    <t>713102001</t>
  </si>
  <si>
    <t>713102002</t>
  </si>
  <si>
    <t>Izolační závěs pro potrubí DN 25 s izolaci tl. 32 mm</t>
  </si>
  <si>
    <t>713102003</t>
  </si>
  <si>
    <t>Izolační závěs pro potrubí DN 32 s izolaci tl. 32 mm</t>
  </si>
  <si>
    <t>713102004</t>
  </si>
  <si>
    <t>Izolační závěs pro potrubí DN 40 s izolaci tl. 32 mm</t>
  </si>
  <si>
    <t>713102005</t>
  </si>
  <si>
    <t>Izolační závěs pro potrubí DN 50 s izolaci tl. 32 mm</t>
  </si>
  <si>
    <t>713102006</t>
  </si>
  <si>
    <t>Izolační závěs pro potrubí DN 65 s izolaci tl. 40 mm</t>
  </si>
  <si>
    <t>713103001</t>
  </si>
  <si>
    <t xml:space="preserve">48 : </t>
  </si>
  <si>
    <t>713103002</t>
  </si>
  <si>
    <t>Izolace ze syntetického kaučuku se součinitelem tepelné vodivosti 0,038 W/m.K tl. 50 mm (pro, akumulační nádobu)</t>
  </si>
  <si>
    <t xml:space="preserve">80+48+22+127+32+114 : </t>
  </si>
  <si>
    <t>423</t>
  </si>
  <si>
    <t xml:space="preserve">48+5 : </t>
  </si>
  <si>
    <t>53</t>
  </si>
  <si>
    <t>13,188</t>
  </si>
  <si>
    <t>Potr vod PPR PN20 svar polyfuz D 32</t>
  </si>
  <si>
    <t xml:space="preserve">Potrubí zplastových trubek zpolypropylenu (PPR) svařovaných polyfuzně PN 20 (SDR 6) D 32 x 5,4 : </t>
  </si>
  <si>
    <t>732429113R00</t>
  </si>
  <si>
    <t>Čerpadla teplovodní Montáž čerpadel teplovodních oběhových spirálních DN 50</t>
  </si>
  <si>
    <t xml:space="preserve">Čerpadla teplovodní montáž čerpadel (do potrubí) oběhových spirálních DN 50 : </t>
  </si>
  <si>
    <t>1945,31</t>
  </si>
  <si>
    <t>Oběhové čerpadlo s plynulou regulací otáček Q=9,6 m3/h, H=60 kPa, DN 50, 230 V, 0,5 kW, 2,2 A, PN 10</t>
  </si>
  <si>
    <t>Oběhové čerpadlo s plynulou regulací otáček Q=8,2 m3/h, H=60 kPa, DN 50, 230 V, 0,5 kW, 2,2 A, PN 10</t>
  </si>
  <si>
    <t>Akumulační nádoba chladné vody 500l, PN 10 (připojení 4x DN 65) viz. výkres D1.01.05-202</t>
  </si>
  <si>
    <t>Expanzní nádoba o objemu 50l, 0,6 MPa vč. uzavírací armatury 3/4"</t>
  </si>
  <si>
    <t>732002003</t>
  </si>
  <si>
    <t>Kompaktní doplňovací automat pro soustavy s membránovou expanznínádobou 1/2"</t>
  </si>
  <si>
    <t>732002004</t>
  </si>
  <si>
    <t>Bloková úpravna vody, průtok 0,3-1,5 m3/h</t>
  </si>
  <si>
    <t>732678501</t>
  </si>
  <si>
    <t>Montáž akumulační nádoby 500 l vč. dopravy a přesunu do 4. NP</t>
  </si>
  <si>
    <t>Montáž doplňovacího automatu</t>
  </si>
  <si>
    <t>Montáž blokové úpravyn vody vč. uvedení do provozu</t>
  </si>
  <si>
    <t>733111107R00</t>
  </si>
  <si>
    <t>Potrubí z trubek závitových ocelových bezešvých, běžných, nízkotlaké, DN 40</t>
  </si>
  <si>
    <t xml:space="preserve">Potrubí z trubek ocelových závitových bezešvých běžných nízkotlakých DN 40 : </t>
  </si>
  <si>
    <t>733111108R00</t>
  </si>
  <si>
    <t>Potrubí z trubek závitových ocelových bezešvých, běžných, nízkotlaké, DN 50</t>
  </si>
  <si>
    <t xml:space="preserve">Potrubí z trubek ocelových závitových bezešvých běžných nízkotlakých DN 50 : </t>
  </si>
  <si>
    <t>733113114R00</t>
  </si>
  <si>
    <t>Potrubí z trubek závitových příplatek k ceně za zhotovení přípojky z ocelových trubek závitových,  ,  , DN 20</t>
  </si>
  <si>
    <t xml:space="preserve">Potrubí z trubek ocelových závitových Příplatek k ceně za zhotovení přípojky z ocelových trubek závitových DN 20 : </t>
  </si>
  <si>
    <t>733113115R00</t>
  </si>
  <si>
    <t>Potrubí z trubek závitových příplatek k ceně za zhotovení přípojky z ocelových trubek závitových,  ,  , DN 25</t>
  </si>
  <si>
    <t xml:space="preserve">Potrubí z trubek ocelových závitových Příplatek k ceně za zhotovení přípojky z ocelových trubek závitových DN 25 : </t>
  </si>
  <si>
    <t xml:space="preserve">80+49+22+127 : </t>
  </si>
  <si>
    <t>278</t>
  </si>
  <si>
    <t>733190108R00</t>
  </si>
  <si>
    <t>Tlakové zkoušky potrubí ocelových závitových, plastových, měděných přes DN 40 do DN 50</t>
  </si>
  <si>
    <t xml:space="preserve">Zkoušky těsnosti potrubí, manžety prostupové ztrubek ocelových zkoušky těsnosti potrubí (za provozu) ztrubek ocelových závitových DN 40 do 50 : </t>
  </si>
  <si>
    <t xml:space="preserve">114 : </t>
  </si>
  <si>
    <t>1806,2</t>
  </si>
  <si>
    <t>734109215R00</t>
  </si>
  <si>
    <t>Montáž přírubových armatur armatury ve specifikaci se dvěma přírubami, PN 1,6, DN 65</t>
  </si>
  <si>
    <t xml:space="preserve">Montáž armatur přírubových se dvěma přírubami PN 16 DN 65 : </t>
  </si>
  <si>
    <t xml:space="preserve">6+1+1+2+3 : </t>
  </si>
  <si>
    <t>13</t>
  </si>
  <si>
    <t>734173414R00</t>
  </si>
  <si>
    <t>Průhledítka, mezikusy, přírubové spoje přírubové spoje_x000D_
 PN 1,6/I MPa, DN 50</t>
  </si>
  <si>
    <t xml:space="preserve">Mezikusy, přírubové spoje přírubové spoje PN 16/I, 200 st.C DN 50 : </t>
  </si>
  <si>
    <t xml:space="preserve">"4.NP"2+2 : </t>
  </si>
  <si>
    <t xml:space="preserve">6+14 : </t>
  </si>
  <si>
    <t>20</t>
  </si>
  <si>
    <t>734209104R00</t>
  </si>
  <si>
    <t>Montáž závitových armatur armatury ve specifikaci s jedním závitem, G 3/4"</t>
  </si>
  <si>
    <t xml:space="preserve">Montáž závitových armatur s 1 závitem G 3/4 (DN 20) : </t>
  </si>
  <si>
    <t xml:space="preserve">2+8+1 : </t>
  </si>
  <si>
    <t xml:space="preserve">18+9+4+18+2 : </t>
  </si>
  <si>
    <t>51</t>
  </si>
  <si>
    <t xml:space="preserve">6+3+6 : </t>
  </si>
  <si>
    <t>734209117R00</t>
  </si>
  <si>
    <t>Montáž závitových armatur armatury ve specifikaci se dvěma závity, G 6/4"</t>
  </si>
  <si>
    <t xml:space="preserve">Montáž závitových armatur se 2 závity G 6/4 (DN 40) : </t>
  </si>
  <si>
    <t xml:space="preserve">2+1+1 : </t>
  </si>
  <si>
    <t>734209118R00</t>
  </si>
  <si>
    <t>Montáž závitových armatur armatury ve specifikaci se dvěma závity, G 2"</t>
  </si>
  <si>
    <t xml:space="preserve">Montáž závitových armatur se 2 závity G 2 (DN 50) : </t>
  </si>
  <si>
    <t xml:space="preserve">"4.NP"3 : </t>
  </si>
  <si>
    <t>1569,072</t>
  </si>
  <si>
    <t>734001003</t>
  </si>
  <si>
    <t>Kulový kohout DN 20</t>
  </si>
  <si>
    <t xml:space="preserve">Kulový kohout DN 25 : </t>
  </si>
  <si>
    <t xml:space="preserve">"1.NP"6 : </t>
  </si>
  <si>
    <t>734001006</t>
  </si>
  <si>
    <t>Kulový kohout DN 40</t>
  </si>
  <si>
    <t>734001007</t>
  </si>
  <si>
    <t>Kulový kohout DN 50</t>
  </si>
  <si>
    <t>734001102</t>
  </si>
  <si>
    <t>Vypouštěcí kulový kohout DN 20</t>
  </si>
  <si>
    <t xml:space="preserve">Uzavírací mezipřírubová klapka DN 65 : </t>
  </si>
  <si>
    <t xml:space="preserve">"4.NP"6 : </t>
  </si>
  <si>
    <t>734002001</t>
  </si>
  <si>
    <t>Zpětná klapka mezipřírubová DN 65</t>
  </si>
  <si>
    <t>734003002</t>
  </si>
  <si>
    <t>Filtr DN 20</t>
  </si>
  <si>
    <t xml:space="preserve">Filtr DN 25 : </t>
  </si>
  <si>
    <t>734003005</t>
  </si>
  <si>
    <t>Filtr DN 40</t>
  </si>
  <si>
    <t>734003007</t>
  </si>
  <si>
    <t>Filtr přírubový DN 65</t>
  </si>
  <si>
    <t>734004006</t>
  </si>
  <si>
    <t>Regulační ventil s odlehčenou kuželkou s možností měření průtoku, tlaku a teploty média DN 50</t>
  </si>
  <si>
    <t>734004007</t>
  </si>
  <si>
    <t>Regulační ventil s odlehčenou kuželkou s možností měření průtoku, tlaku a teploty média - přírubový, DN 65</t>
  </si>
  <si>
    <t>Dvoucestný regulační tlakově nezávislý ventil s elektropohonem DN 32, qmax= 3400 l/h při min., tlakové ztrátě 24 kPa + pohon 0-10 V, 230 V - Dodávka profese MaR</t>
  </si>
  <si>
    <t>Dvoucestný regulační tlakově nezávislý ventil s elektropohonem DN 20, qmax= 1190 l/h při min., tlakové ztrátě 21 kPa + pohon tříbodový, 230 V - Dodávka profese MaR</t>
  </si>
  <si>
    <t>Dvoucestný regulační tlakově nezávislý ventil s elektropohonem DN 15, qmax= 575 l/h při min. tlakové, ztrátě 19 kPa + pohon tříbodový, 230 V - Dodávka profese MaR</t>
  </si>
  <si>
    <t>Pancéřová nerezová hadice DN 20, délky 500 mm</t>
  </si>
  <si>
    <t>734007002</t>
  </si>
  <si>
    <t>Pancéřová nerezová hadice DN 25, délky 500 mm</t>
  </si>
  <si>
    <t>Kompenzátor hluku a chvění pryžový DN 65</t>
  </si>
  <si>
    <t>734009001</t>
  </si>
  <si>
    <t>Kompaktní ultrazvukový měřič chladu DN 40, qn= 10 m3/h, 8,0 kPa, M-bus 230 V AC</t>
  </si>
  <si>
    <t>734010002</t>
  </si>
  <si>
    <t>Snímač průtoku vč. jímky a kabeláže</t>
  </si>
  <si>
    <t>468,12</t>
  </si>
  <si>
    <t xml:space="preserve">423/3 : </t>
  </si>
  <si>
    <t>141</t>
  </si>
  <si>
    <t xml:space="preserve">423 : </t>
  </si>
  <si>
    <t xml:space="preserve">"Potrubí DN 20"80 : </t>
  </si>
  <si>
    <t xml:space="preserve">"Potrubí DN 25"48 : </t>
  </si>
  <si>
    <t xml:space="preserve">"Potrubí DN 32"22 : </t>
  </si>
  <si>
    <t xml:space="preserve">"Potrubí DN 40"127 : </t>
  </si>
  <si>
    <t xml:space="preserve">"Potrubí DN 50"32 : </t>
  </si>
  <si>
    <t>309</t>
  </si>
  <si>
    <t xml:space="preserve">"Potrubí DN 65"114 : </t>
  </si>
  <si>
    <t>FAKULTNÍ NEMOCNICE BRNO - PŘÍSTAVBA LÉKÁRNY K OBJEKTU L</t>
  </si>
  <si>
    <t>D1.01.05 – 001     Vytápění, rozvody chladu</t>
  </si>
  <si>
    <t>vlastní</t>
  </si>
  <si>
    <t>indiv</t>
  </si>
  <si>
    <t>Fakultní nemocnice Brno 
Jihlavská 20, 625 00 Brno</t>
  </si>
  <si>
    <t>FAKULTNÍ NEMOCNICE BRNO - PŘÍSTAVBA LÉKÁRNY               K OBJEKTU L</t>
  </si>
  <si>
    <t>733222102T00</t>
  </si>
  <si>
    <t>733222103T00</t>
  </si>
  <si>
    <t>733222104T00</t>
  </si>
  <si>
    <t>733222105T00</t>
  </si>
  <si>
    <t>733291101T00</t>
  </si>
  <si>
    <t>Tepl.+jím. prům 100 mm zad připoj 5cm</t>
  </si>
  <si>
    <t>734411123T00</t>
  </si>
  <si>
    <t>734421101T00</t>
  </si>
  <si>
    <t>735164521T00</t>
  </si>
  <si>
    <t>767995111T00</t>
  </si>
  <si>
    <t>783425428T00</t>
  </si>
  <si>
    <t xml:space="preserve">Nátěry kovových potrubí a armatur syntetické na vzduchu schnoucí dražšími barvami potrubí do DN 50 mm základní antikorozní : </t>
  </si>
  <si>
    <t>Nátěr synt potr -50 zákl antik</t>
  </si>
  <si>
    <t>Nátěr synt potr-100  zákl antik</t>
  </si>
  <si>
    <t xml:space="preserve">Nátěry kovových potrubí a armatur syntetické na vzduchu schnoucí dražšími barvami potrubí přes DN 50 do DN 100 mm základní antikorozní : </t>
  </si>
  <si>
    <t>783425528T00</t>
  </si>
  <si>
    <t>941111111T00</t>
  </si>
  <si>
    <t>941111811T00</t>
  </si>
  <si>
    <t xml:space="preserve">Chladící a provozní zkouška : </t>
  </si>
  <si>
    <t>722174022T00</t>
  </si>
  <si>
    <t>783425422T00</t>
  </si>
  <si>
    <t>Nátěr synt potr -50  M 1a+1z+2e</t>
  </si>
  <si>
    <t xml:space="preserve">Nátěry kovových potrubí a armatur syntetické na vzduchu schnoucí dražšími barvami  potrubí do DN 50 mm polomatný povrch 1x antikorozní, 1x základní a 2x email : </t>
  </si>
  <si>
    <t>Nátěr synt potr-100  M 1a+1z+2e</t>
  </si>
  <si>
    <t xml:space="preserve">Otopná tělesa panelová VK montáž otopných těles panelových mimo jednořadých, stavební délky do 1500 mm : </t>
  </si>
  <si>
    <t xml:space="preserve">Otopná tělesa panelová VK montáž otopných těles panelových mimo dvouřadých, stavební délky do 1140 mm : </t>
  </si>
  <si>
    <t xml:space="preserve">Otopná tělesa trubková montáž těles na stěnu- E výšky tělesa do 1340 mm : </t>
  </si>
  <si>
    <t>722174024T00</t>
  </si>
  <si>
    <t xml:space="preserve">Dvoucestný regulační tlakově nezávislý ventil s elektropohonem DN 32, </t>
  </si>
  <si>
    <t>Dvoucestný regulační tlakově nezávislý ventil s elektropohonem DN 20</t>
  </si>
  <si>
    <t>Dvoucestný regulační tlakově nezávislý ventil s elektropohonem DN 15</t>
  </si>
  <si>
    <t>Kompaktní ultrazvukový měřič chladu DN 40</t>
  </si>
  <si>
    <t>783425522T00</t>
  </si>
  <si>
    <t>Nátěr synt potr-100 M 1a+1z+2e</t>
  </si>
  <si>
    <t xml:space="preserve">Nátěry kovových potrubí a armatur syntetické na vzduchu schnoucí dražšími barvami  potrubí přes DN 50 do DN 100 mm polomatný povrch 1x antikorozní, 1x základní a 2x email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</si>
</sst>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4" fontId="3" fillId="3" borderId="37" xfId="0" applyNumberFormat="1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0" borderId="12" xfId="0" applyNumberFormat="1" applyBorder="1" applyAlignment="1">
      <alignment vertical="center"/>
    </xf>
    <xf numFmtId="0" fontId="0" fillId="0" borderId="22" xfId="0" applyNumberFormat="1" applyBorder="1" applyAlignment="1">
      <alignment vertical="center"/>
    </xf>
    <xf numFmtId="0" fontId="0" fillId="0" borderId="0" xfId="0" applyNumberForma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7" t="s">
        <v>38</v>
      </c>
    </row>
    <row r="2" spans="1:7" ht="57.75" customHeight="1" x14ac:dyDescent="0.25">
      <c r="A2" s="183" t="s">
        <v>39</v>
      </c>
      <c r="B2" s="183"/>
      <c r="C2" s="183"/>
      <c r="D2" s="183"/>
      <c r="E2" s="183"/>
      <c r="F2" s="183"/>
      <c r="G2" s="183"/>
    </row>
  </sheetData>
  <sheetProtection password="DDF5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opLeftCell="B1" zoomScaleNormal="100" zoomScaleSheetLayoutView="75" workbookViewId="0">
      <selection activeCell="H32" sqref="H32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3" t="s">
        <v>36</v>
      </c>
      <c r="B1" s="209" t="s">
        <v>41</v>
      </c>
      <c r="C1" s="210"/>
      <c r="D1" s="210"/>
      <c r="E1" s="210"/>
      <c r="F1" s="210"/>
      <c r="G1" s="210"/>
      <c r="H1" s="210"/>
      <c r="I1" s="210"/>
      <c r="J1" s="211"/>
    </row>
    <row r="2" spans="1:15" ht="36" customHeight="1" x14ac:dyDescent="0.25">
      <c r="A2" s="3"/>
      <c r="B2" s="79" t="s">
        <v>22</v>
      </c>
      <c r="C2" s="80"/>
      <c r="D2" s="81"/>
      <c r="E2" s="215" t="s">
        <v>840</v>
      </c>
      <c r="F2" s="216"/>
      <c r="G2" s="216"/>
      <c r="H2" s="216"/>
      <c r="I2" s="216"/>
      <c r="J2" s="217"/>
      <c r="O2" s="2"/>
    </row>
    <row r="3" spans="1:15" ht="27" hidden="1" customHeight="1" x14ac:dyDescent="0.25">
      <c r="A3" s="3"/>
      <c r="B3" s="82"/>
      <c r="C3" s="80"/>
      <c r="D3" s="83"/>
      <c r="E3" s="218"/>
      <c r="F3" s="219"/>
      <c r="G3" s="219"/>
      <c r="H3" s="219"/>
      <c r="I3" s="219"/>
      <c r="J3" s="220"/>
    </row>
    <row r="4" spans="1:15" ht="23.25" customHeight="1" x14ac:dyDescent="0.25">
      <c r="A4" s="3"/>
      <c r="B4" s="84"/>
      <c r="C4" s="85"/>
      <c r="D4" s="86"/>
      <c r="E4" s="207" t="s">
        <v>836</v>
      </c>
      <c r="F4" s="207"/>
      <c r="G4" s="207"/>
      <c r="H4" s="207"/>
      <c r="I4" s="207"/>
      <c r="J4" s="208"/>
    </row>
    <row r="5" spans="1:15" ht="24" customHeight="1" x14ac:dyDescent="0.25">
      <c r="A5" s="3"/>
      <c r="B5" s="47" t="s">
        <v>42</v>
      </c>
      <c r="C5" s="4"/>
      <c r="D5" s="243" t="s">
        <v>839</v>
      </c>
      <c r="E5" s="244"/>
      <c r="F5" s="244"/>
      <c r="G5" s="244"/>
      <c r="H5" s="27" t="s">
        <v>40</v>
      </c>
      <c r="I5" s="32"/>
      <c r="J5" s="10"/>
    </row>
    <row r="6" spans="1:15" ht="15.75" customHeight="1" x14ac:dyDescent="0.25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5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5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 x14ac:dyDescent="0.25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5">
      <c r="A11" s="3"/>
      <c r="B11" s="47" t="s">
        <v>19</v>
      </c>
      <c r="C11" s="4"/>
      <c r="D11" s="222"/>
      <c r="E11" s="222"/>
      <c r="F11" s="222"/>
      <c r="G11" s="222"/>
      <c r="H11" s="27" t="s">
        <v>40</v>
      </c>
      <c r="I11" s="88"/>
      <c r="J11" s="10"/>
    </row>
    <row r="12" spans="1:15" ht="15.75" customHeight="1" x14ac:dyDescent="0.25">
      <c r="A12" s="3"/>
      <c r="B12" s="41"/>
      <c r="C12" s="25"/>
      <c r="D12" s="205"/>
      <c r="E12" s="205"/>
      <c r="F12" s="205"/>
      <c r="G12" s="205"/>
      <c r="H12" s="27" t="s">
        <v>34</v>
      </c>
      <c r="I12" s="88"/>
      <c r="J12" s="10"/>
    </row>
    <row r="13" spans="1:15" ht="15.75" customHeight="1" x14ac:dyDescent="0.25">
      <c r="A13" s="3"/>
      <c r="B13" s="42"/>
      <c r="C13" s="87"/>
      <c r="D13" s="206"/>
      <c r="E13" s="206"/>
      <c r="F13" s="206"/>
      <c r="G13" s="206"/>
      <c r="H13" s="28"/>
      <c r="I13" s="34"/>
      <c r="J13" s="51"/>
    </row>
    <row r="14" spans="1:15" ht="24" hidden="1" customHeight="1" x14ac:dyDescent="0.25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5">
      <c r="A15" s="3"/>
      <c r="B15" s="52" t="s">
        <v>32</v>
      </c>
      <c r="C15" s="72"/>
      <c r="D15" s="53"/>
      <c r="E15" s="221"/>
      <c r="F15" s="221"/>
      <c r="G15" s="223"/>
      <c r="H15" s="223"/>
      <c r="I15" s="223" t="s">
        <v>29</v>
      </c>
      <c r="J15" s="224"/>
    </row>
    <row r="16" spans="1:15" ht="23.25" customHeight="1" x14ac:dyDescent="0.25">
      <c r="A16" s="140" t="s">
        <v>24</v>
      </c>
      <c r="B16" s="57" t="s">
        <v>24</v>
      </c>
      <c r="C16" s="58"/>
      <c r="D16" s="59"/>
      <c r="E16" s="198"/>
      <c r="F16" s="199"/>
      <c r="G16" s="198"/>
      <c r="H16" s="199"/>
      <c r="I16" s="198">
        <f>SUMIF(F51:F60,A16,I51:I60)+SUMIF(F51:F60,"PSU",I51:I60)</f>
        <v>0</v>
      </c>
      <c r="J16" s="200"/>
    </row>
    <row r="17" spans="1:10" ht="23.25" customHeight="1" x14ac:dyDescent="0.25">
      <c r="A17" s="140" t="s">
        <v>25</v>
      </c>
      <c r="B17" s="57" t="s">
        <v>25</v>
      </c>
      <c r="C17" s="58"/>
      <c r="D17" s="59"/>
      <c r="E17" s="198"/>
      <c r="F17" s="199"/>
      <c r="G17" s="198"/>
      <c r="H17" s="199"/>
      <c r="I17" s="198">
        <f>SUMIF(F51:F60,A17,I51:I60)</f>
        <v>0</v>
      </c>
      <c r="J17" s="200"/>
    </row>
    <row r="18" spans="1:10" ht="23.25" customHeight="1" x14ac:dyDescent="0.25">
      <c r="A18" s="140" t="s">
        <v>26</v>
      </c>
      <c r="B18" s="57" t="s">
        <v>26</v>
      </c>
      <c r="C18" s="58"/>
      <c r="D18" s="59"/>
      <c r="E18" s="198"/>
      <c r="F18" s="199"/>
      <c r="G18" s="198"/>
      <c r="H18" s="199"/>
      <c r="I18" s="198">
        <f>SUMIF(F51:F60,A18,I51:I60)</f>
        <v>0</v>
      </c>
      <c r="J18" s="200"/>
    </row>
    <row r="19" spans="1:10" ht="23.25" customHeight="1" x14ac:dyDescent="0.25">
      <c r="A19" s="140" t="s">
        <v>76</v>
      </c>
      <c r="B19" s="57" t="s">
        <v>27</v>
      </c>
      <c r="C19" s="58"/>
      <c r="D19" s="59"/>
      <c r="E19" s="198"/>
      <c r="F19" s="199"/>
      <c r="G19" s="198"/>
      <c r="H19" s="199"/>
      <c r="I19" s="198">
        <f>SUMIF(F51:F60,A19,I51:I60)</f>
        <v>0</v>
      </c>
      <c r="J19" s="200"/>
    </row>
    <row r="20" spans="1:10" ht="23.25" customHeight="1" x14ac:dyDescent="0.25">
      <c r="A20" s="140" t="s">
        <v>77</v>
      </c>
      <c r="B20" s="57" t="s">
        <v>28</v>
      </c>
      <c r="C20" s="58"/>
      <c r="D20" s="59"/>
      <c r="E20" s="198"/>
      <c r="F20" s="199"/>
      <c r="G20" s="198"/>
      <c r="H20" s="199"/>
      <c r="I20" s="198">
        <f>SUMIF(F51:F60,A20,I51:I60)</f>
        <v>0</v>
      </c>
      <c r="J20" s="200"/>
    </row>
    <row r="21" spans="1:10" ht="23.25" customHeight="1" x14ac:dyDescent="0.25">
      <c r="A21" s="3"/>
      <c r="B21" s="74" t="s">
        <v>29</v>
      </c>
      <c r="C21" s="75"/>
      <c r="D21" s="76"/>
      <c r="E21" s="201"/>
      <c r="F21" s="225"/>
      <c r="G21" s="201"/>
      <c r="H21" s="225"/>
      <c r="I21" s="201">
        <f>SUM(I16:J20)</f>
        <v>0</v>
      </c>
      <c r="J21" s="202"/>
    </row>
    <row r="22" spans="1:10" ht="33" customHeight="1" x14ac:dyDescent="0.25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5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196">
        <f>ZakladDPHSniVypocet</f>
        <v>0</v>
      </c>
      <c r="H23" s="197"/>
      <c r="I23" s="197"/>
      <c r="J23" s="62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194">
        <f>IF(A24&gt;50, ROUNDUP(A23, 0), ROUNDDOWN(A23, 0))</f>
        <v>0</v>
      </c>
      <c r="H24" s="195"/>
      <c r="I24" s="195"/>
      <c r="J24" s="62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196">
        <f>ZakladDPHZaklVypocet</f>
        <v>0</v>
      </c>
      <c r="H25" s="197"/>
      <c r="I25" s="197"/>
      <c r="J25" s="62" t="str">
        <f t="shared" si="0"/>
        <v>CZK</v>
      </c>
    </row>
    <row r="26" spans="1:10" ht="23.25" customHeight="1" x14ac:dyDescent="0.25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212">
        <f>IF(A26&gt;50, ROUNDUP(A25, 0), ROUNDDOWN(A25, 0))</f>
        <v>0</v>
      </c>
      <c r="H26" s="213"/>
      <c r="I26" s="213"/>
      <c r="J26" s="56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214">
        <f>CenaCelkem-(ZakladDPHSni+DPHSni+ZakladDPHZakl+DPHZakl)</f>
        <v>0</v>
      </c>
      <c r="H27" s="214"/>
      <c r="I27" s="214"/>
      <c r="J27" s="63" t="str">
        <f t="shared" si="0"/>
        <v>CZK</v>
      </c>
    </row>
    <row r="28" spans="1:10" ht="27.75" hidden="1" customHeight="1" thickBot="1" x14ac:dyDescent="0.3">
      <c r="A28" s="3"/>
      <c r="B28" s="117" t="s">
        <v>23</v>
      </c>
      <c r="C28" s="118"/>
      <c r="D28" s="118"/>
      <c r="E28" s="119"/>
      <c r="F28" s="120"/>
      <c r="G28" s="203">
        <f>ZakladDPHSniVypocet+ZakladDPHZaklVypocet</f>
        <v>0</v>
      </c>
      <c r="H28" s="204"/>
      <c r="I28" s="204"/>
      <c r="J28" s="121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17" t="s">
        <v>35</v>
      </c>
      <c r="C29" s="122"/>
      <c r="D29" s="122"/>
      <c r="E29" s="122"/>
      <c r="F29" s="122"/>
      <c r="G29" s="203">
        <f>IF(A29&gt;50, ROUNDUP(A27, 0), ROUNDDOWN(A27, 0))</f>
        <v>0</v>
      </c>
      <c r="H29" s="203"/>
      <c r="I29" s="203"/>
      <c r="J29" s="123" t="s">
        <v>53</v>
      </c>
    </row>
    <row r="30" spans="1:10" ht="12.75" customHeight="1" x14ac:dyDescent="0.25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5">
      <c r="A32" s="3"/>
      <c r="B32" s="23"/>
      <c r="C32" s="18" t="s">
        <v>11</v>
      </c>
      <c r="D32" s="39"/>
      <c r="E32" s="39"/>
      <c r="F32" s="18" t="s">
        <v>10</v>
      </c>
      <c r="G32" s="39"/>
      <c r="H32" s="40"/>
      <c r="I32" s="39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5">
      <c r="A35" s="3"/>
      <c r="B35" s="3"/>
      <c r="C35" s="4"/>
      <c r="D35" s="193" t="s">
        <v>2</v>
      </c>
      <c r="E35" s="193"/>
      <c r="F35" s="4"/>
      <c r="G35" s="45"/>
      <c r="H35" s="12" t="s">
        <v>3</v>
      </c>
      <c r="I35" s="45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5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 x14ac:dyDescent="0.25">
      <c r="A39" s="93">
        <v>1</v>
      </c>
      <c r="B39" s="103" t="s">
        <v>43</v>
      </c>
      <c r="C39" s="189"/>
      <c r="D39" s="190"/>
      <c r="E39" s="190"/>
      <c r="F39" s="104">
        <f>'17-387-01 17-387-01_1 Pol'!AE581+'17-387-01 17-387-01_2 Pol'!AE294+'17-387-01 17-387-01_3 Pol'!AE492</f>
        <v>0</v>
      </c>
      <c r="G39" s="105">
        <f>'17-387-01 17-387-01_1 Pol'!AF581+'17-387-01 17-387-01_2 Pol'!AF294+'17-387-01 17-387-01_3 Pol'!AF492</f>
        <v>0</v>
      </c>
      <c r="H39" s="106">
        <f>(F39*SazbaDPH1/100)+(G39*SazbaDPH2/100)</f>
        <v>0</v>
      </c>
      <c r="I39" s="106">
        <f>F39+G39+H39</f>
        <v>0</v>
      </c>
      <c r="J39" s="107" t="str">
        <f>IF(CenaCelkemVypocet=0,"",I39/CenaCelkemVypocet*100)</f>
        <v/>
      </c>
    </row>
    <row r="40" spans="1:10" ht="25.5" customHeight="1" x14ac:dyDescent="0.25">
      <c r="A40" s="93">
        <v>2</v>
      </c>
      <c r="B40" s="108" t="s">
        <v>44</v>
      </c>
      <c r="C40" s="191" t="s">
        <v>45</v>
      </c>
      <c r="D40" s="192"/>
      <c r="E40" s="192"/>
      <c r="F40" s="109">
        <f>'17-387-01 17-387-01_1 Pol'!AE581+'17-387-01 17-387-01_2 Pol'!AE294+'17-387-01 17-387-01_3 Pol'!AE492</f>
        <v>0</v>
      </c>
      <c r="G40" s="110">
        <f>'17-387-01 17-387-01_1 Pol'!AF581+'17-387-01 17-387-01_2 Pol'!AF294+'17-387-01 17-387-01_3 Pol'!AF492</f>
        <v>0</v>
      </c>
      <c r="H40" s="110">
        <f>(F40*SazbaDPH1/100)+(G40*SazbaDPH2/100)</f>
        <v>0</v>
      </c>
      <c r="I40" s="110">
        <f>F40+G40+H40</f>
        <v>0</v>
      </c>
      <c r="J40" s="111" t="str">
        <f>IF(CenaCelkemVypocet=0,"",I40/CenaCelkemVypocet*100)</f>
        <v/>
      </c>
    </row>
    <row r="41" spans="1:10" ht="25.5" customHeight="1" x14ac:dyDescent="0.25">
      <c r="A41" s="93">
        <v>3</v>
      </c>
      <c r="B41" s="112" t="s">
        <v>46</v>
      </c>
      <c r="C41" s="189" t="s">
        <v>47</v>
      </c>
      <c r="D41" s="190"/>
      <c r="E41" s="190"/>
      <c r="F41" s="113">
        <f>'17-387-01 17-387-01_1 Pol'!AE581</f>
        <v>0</v>
      </c>
      <c r="G41" s="106">
        <f>'17-387-01 17-387-01_1 Pol'!AF581</f>
        <v>0</v>
      </c>
      <c r="H41" s="106">
        <f>(F41*SazbaDPH1/100)+(G41*SazbaDPH2/100)</f>
        <v>0</v>
      </c>
      <c r="I41" s="106">
        <f>F41+G41+H41</f>
        <v>0</v>
      </c>
      <c r="J41" s="107" t="str">
        <f>IF(CenaCelkemVypocet=0,"",I41/CenaCelkemVypocet*100)</f>
        <v/>
      </c>
    </row>
    <row r="42" spans="1:10" ht="25.5" customHeight="1" x14ac:dyDescent="0.25">
      <c r="A42" s="93">
        <v>3</v>
      </c>
      <c r="B42" s="112" t="s">
        <v>48</v>
      </c>
      <c r="C42" s="189" t="s">
        <v>49</v>
      </c>
      <c r="D42" s="190"/>
      <c r="E42" s="190"/>
      <c r="F42" s="113">
        <f>'17-387-01 17-387-01_2 Pol'!AE294</f>
        <v>0</v>
      </c>
      <c r="G42" s="106">
        <f>'17-387-01 17-387-01_2 Pol'!AF294</f>
        <v>0</v>
      </c>
      <c r="H42" s="106">
        <f>(F42*SazbaDPH1/100)+(G42*SazbaDPH2/100)</f>
        <v>0</v>
      </c>
      <c r="I42" s="106">
        <f>F42+G42+H42</f>
        <v>0</v>
      </c>
      <c r="J42" s="107" t="str">
        <f>IF(CenaCelkemVypocet=0,"",I42/CenaCelkemVypocet*100)</f>
        <v/>
      </c>
    </row>
    <row r="43" spans="1:10" ht="25.5" customHeight="1" x14ac:dyDescent="0.25">
      <c r="A43" s="93">
        <v>3</v>
      </c>
      <c r="B43" s="112" t="s">
        <v>50</v>
      </c>
      <c r="C43" s="189" t="s">
        <v>51</v>
      </c>
      <c r="D43" s="190"/>
      <c r="E43" s="190"/>
      <c r="F43" s="113">
        <f>'17-387-01 17-387-01_3 Pol'!AE492</f>
        <v>0</v>
      </c>
      <c r="G43" s="106">
        <f>'17-387-01 17-387-01_3 Pol'!AF492</f>
        <v>0</v>
      </c>
      <c r="H43" s="106">
        <f>(F43*SazbaDPH1/100)+(G43*SazbaDPH2/100)</f>
        <v>0</v>
      </c>
      <c r="I43" s="106">
        <f>F43+G43+H43</f>
        <v>0</v>
      </c>
      <c r="J43" s="107" t="str">
        <f>IF(CenaCelkemVypocet=0,"",I43/CenaCelkemVypocet*100)</f>
        <v/>
      </c>
    </row>
    <row r="44" spans="1:10" ht="25.5" customHeight="1" x14ac:dyDescent="0.25">
      <c r="A44" s="93"/>
      <c r="B44" s="186" t="s">
        <v>52</v>
      </c>
      <c r="C44" s="187"/>
      <c r="D44" s="187"/>
      <c r="E44" s="188"/>
      <c r="F44" s="114">
        <f>SUMIF(A39:A43,"=1",F39:F43)</f>
        <v>0</v>
      </c>
      <c r="G44" s="115">
        <f>SUMIF(A39:A43,"=1",G39:G43)</f>
        <v>0</v>
      </c>
      <c r="H44" s="115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8" spans="1:10" ht="15.6" x14ac:dyDescent="0.3">
      <c r="B48" s="124" t="s">
        <v>54</v>
      </c>
    </row>
    <row r="50" spans="1:10" ht="25.5" customHeight="1" x14ac:dyDescent="0.25">
      <c r="A50" s="125"/>
      <c r="B50" s="128" t="s">
        <v>17</v>
      </c>
      <c r="C50" s="128" t="s">
        <v>5</v>
      </c>
      <c r="D50" s="129"/>
      <c r="E50" s="129"/>
      <c r="F50" s="130" t="s">
        <v>55</v>
      </c>
      <c r="G50" s="130"/>
      <c r="H50" s="130"/>
      <c r="I50" s="130" t="s">
        <v>29</v>
      </c>
      <c r="J50" s="130" t="s">
        <v>0</v>
      </c>
    </row>
    <row r="51" spans="1:10" ht="25.5" customHeight="1" x14ac:dyDescent="0.25">
      <c r="A51" s="126"/>
      <c r="B51" s="131" t="s">
        <v>56</v>
      </c>
      <c r="C51" s="184" t="s">
        <v>57</v>
      </c>
      <c r="D51" s="185"/>
      <c r="E51" s="185"/>
      <c r="F51" s="138" t="s">
        <v>24</v>
      </c>
      <c r="G51" s="132"/>
      <c r="H51" s="132"/>
      <c r="I51" s="132">
        <f>'17-387-01 17-387-01_1 Pol'!G8+'17-387-01 17-387-01_2 Pol'!G8+'17-387-01 17-387-01_3 Pol'!G8</f>
        <v>0</v>
      </c>
      <c r="J51" s="136" t="str">
        <f>IF(I61=0,"",I51/I61*100)</f>
        <v/>
      </c>
    </row>
    <row r="52" spans="1:10" ht="25.5" customHeight="1" x14ac:dyDescent="0.25">
      <c r="A52" s="126"/>
      <c r="B52" s="131" t="s">
        <v>58</v>
      </c>
      <c r="C52" s="184" t="s">
        <v>59</v>
      </c>
      <c r="D52" s="185"/>
      <c r="E52" s="185"/>
      <c r="F52" s="138" t="s">
        <v>24</v>
      </c>
      <c r="G52" s="132"/>
      <c r="H52" s="132"/>
      <c r="I52" s="132">
        <f>'17-387-01 17-387-01_1 Pol'!G17+'17-387-01 17-387-01_2 Pol'!G17+'17-387-01 17-387-01_3 Pol'!G17</f>
        <v>0</v>
      </c>
      <c r="J52" s="136" t="str">
        <f>IF(I61=0,"",I52/I61*100)</f>
        <v/>
      </c>
    </row>
    <row r="53" spans="1:10" ht="25.5" customHeight="1" x14ac:dyDescent="0.25">
      <c r="A53" s="126"/>
      <c r="B53" s="131" t="s">
        <v>60</v>
      </c>
      <c r="C53" s="184" t="s">
        <v>61</v>
      </c>
      <c r="D53" s="185"/>
      <c r="E53" s="185"/>
      <c r="F53" s="138" t="s">
        <v>25</v>
      </c>
      <c r="G53" s="132"/>
      <c r="H53" s="132"/>
      <c r="I53" s="132">
        <f>'17-387-01 17-387-01_1 Pol'!G45+'17-387-01 17-387-01_2 Pol'!G42+'17-387-01 17-387-01_3 Pol'!G52</f>
        <v>0</v>
      </c>
      <c r="J53" s="136" t="str">
        <f>IF(I61=0,"",I53/I61*100)</f>
        <v/>
      </c>
    </row>
    <row r="54" spans="1:10" ht="25.5" customHeight="1" x14ac:dyDescent="0.25">
      <c r="A54" s="126"/>
      <c r="B54" s="131" t="s">
        <v>62</v>
      </c>
      <c r="C54" s="184" t="s">
        <v>63</v>
      </c>
      <c r="D54" s="185"/>
      <c r="E54" s="185"/>
      <c r="F54" s="138" t="s">
        <v>25</v>
      </c>
      <c r="G54" s="132"/>
      <c r="H54" s="132"/>
      <c r="I54" s="132">
        <f>'17-387-01 17-387-01_2 Pol'!G74+'17-387-01 17-387-01_3 Pol'!G115</f>
        <v>0</v>
      </c>
      <c r="J54" s="136" t="str">
        <f>IF(I61=0,"",I54/I61*100)</f>
        <v/>
      </c>
    </row>
    <row r="55" spans="1:10" ht="25.5" customHeight="1" x14ac:dyDescent="0.25">
      <c r="A55" s="126"/>
      <c r="B55" s="131" t="s">
        <v>64</v>
      </c>
      <c r="C55" s="184" t="s">
        <v>65</v>
      </c>
      <c r="D55" s="185"/>
      <c r="E55" s="185"/>
      <c r="F55" s="138" t="s">
        <v>25</v>
      </c>
      <c r="G55" s="132"/>
      <c r="H55" s="132"/>
      <c r="I55" s="132">
        <f>'17-387-01 17-387-01_1 Pol'!G105+'17-387-01 17-387-01_2 Pol'!G95+'17-387-01 17-387-01_3 Pol'!G141</f>
        <v>0</v>
      </c>
      <c r="J55" s="136" t="str">
        <f>IF(I61=0,"",I55/I61*100)</f>
        <v/>
      </c>
    </row>
    <row r="56" spans="1:10" ht="25.5" customHeight="1" x14ac:dyDescent="0.25">
      <c r="A56" s="126"/>
      <c r="B56" s="131" t="s">
        <v>66</v>
      </c>
      <c r="C56" s="184" t="s">
        <v>67</v>
      </c>
      <c r="D56" s="185"/>
      <c r="E56" s="185"/>
      <c r="F56" s="138" t="s">
        <v>25</v>
      </c>
      <c r="G56" s="132"/>
      <c r="H56" s="132"/>
      <c r="I56" s="132">
        <f>'17-387-01 17-387-01_1 Pol'!G140+'17-387-01 17-387-01_2 Pol'!G144+'17-387-01 17-387-01_3 Pol'!G191</f>
        <v>0</v>
      </c>
      <c r="J56" s="136" t="str">
        <f>IF(I61=0,"",I56/I61*100)</f>
        <v/>
      </c>
    </row>
    <row r="57" spans="1:10" ht="25.5" customHeight="1" x14ac:dyDescent="0.25">
      <c r="A57" s="126"/>
      <c r="B57" s="131" t="s">
        <v>68</v>
      </c>
      <c r="C57" s="184" t="s">
        <v>69</v>
      </c>
      <c r="D57" s="185"/>
      <c r="E57" s="185"/>
      <c r="F57" s="138" t="s">
        <v>25</v>
      </c>
      <c r="G57" s="132"/>
      <c r="H57" s="132"/>
      <c r="I57" s="132">
        <f>'17-387-01 17-387-01_1 Pol'!G245+'17-387-01 17-387-01_2 Pol'!G169+'17-387-01 17-387-01_3 Pol'!G254</f>
        <v>0</v>
      </c>
      <c r="J57" s="136" t="str">
        <f>IF(I61=0,"",I57/I61*100)</f>
        <v/>
      </c>
    </row>
    <row r="58" spans="1:10" ht="25.5" customHeight="1" x14ac:dyDescent="0.25">
      <c r="A58" s="126"/>
      <c r="B58" s="131" t="s">
        <v>70</v>
      </c>
      <c r="C58" s="184" t="s">
        <v>71</v>
      </c>
      <c r="D58" s="185"/>
      <c r="E58" s="185"/>
      <c r="F58" s="138" t="s">
        <v>25</v>
      </c>
      <c r="G58" s="132"/>
      <c r="H58" s="132"/>
      <c r="I58" s="132">
        <f>'17-387-01 17-387-01_1 Pol'!G422</f>
        <v>0</v>
      </c>
      <c r="J58" s="136" t="str">
        <f>IF(I61=0,"",I58/I61*100)</f>
        <v/>
      </c>
    </row>
    <row r="59" spans="1:10" ht="25.5" customHeight="1" x14ac:dyDescent="0.25">
      <c r="A59" s="126"/>
      <c r="B59" s="131" t="s">
        <v>72</v>
      </c>
      <c r="C59" s="184" t="s">
        <v>73</v>
      </c>
      <c r="D59" s="185"/>
      <c r="E59" s="185"/>
      <c r="F59" s="138" t="s">
        <v>25</v>
      </c>
      <c r="G59" s="132"/>
      <c r="H59" s="132"/>
      <c r="I59" s="132">
        <f>'17-387-01 17-387-01_1 Pol'!G550+'17-387-01 17-387-01_2 Pol'!G259+'17-387-01 17-387-01_3 Pol'!G460</f>
        <v>0</v>
      </c>
      <c r="J59" s="136" t="str">
        <f>IF(I61=0,"",I59/I61*100)</f>
        <v/>
      </c>
    </row>
    <row r="60" spans="1:10" ht="25.5" customHeight="1" x14ac:dyDescent="0.25">
      <c r="A60" s="126"/>
      <c r="B60" s="131" t="s">
        <v>74</v>
      </c>
      <c r="C60" s="184" t="s">
        <v>75</v>
      </c>
      <c r="D60" s="185"/>
      <c r="E60" s="185"/>
      <c r="F60" s="138" t="s">
        <v>25</v>
      </c>
      <c r="G60" s="132"/>
      <c r="H60" s="132"/>
      <c r="I60" s="132">
        <f>'17-387-01 17-387-01_1 Pol'!G565+'17-387-01 17-387-01_2 Pol'!G282+'17-387-01 17-387-01_3 Pol'!G476</f>
        <v>0</v>
      </c>
      <c r="J60" s="136" t="str">
        <f>IF(I61=0,"",I60/I61*100)</f>
        <v/>
      </c>
    </row>
    <row r="61" spans="1:10" ht="25.5" customHeight="1" x14ac:dyDescent="0.25">
      <c r="A61" s="127"/>
      <c r="B61" s="133" t="s">
        <v>1</v>
      </c>
      <c r="C61" s="133"/>
      <c r="D61" s="134"/>
      <c r="E61" s="134"/>
      <c r="F61" s="139"/>
      <c r="G61" s="135"/>
      <c r="H61" s="135"/>
      <c r="I61" s="135">
        <f>SUM(I51:I60)</f>
        <v>0</v>
      </c>
      <c r="J61" s="137">
        <f>SUM(J51:J60)</f>
        <v>0</v>
      </c>
    </row>
    <row r="62" spans="1:10" x14ac:dyDescent="0.25">
      <c r="F62" s="91"/>
      <c r="G62" s="90"/>
      <c r="H62" s="91"/>
      <c r="I62" s="90"/>
      <c r="J62" s="92"/>
    </row>
    <row r="63" spans="1:10" x14ac:dyDescent="0.25">
      <c r="F63" s="91"/>
      <c r="G63" s="90"/>
      <c r="H63" s="91"/>
      <c r="I63" s="90"/>
      <c r="J63" s="92"/>
    </row>
    <row r="64" spans="1:10" x14ac:dyDescent="0.25">
      <c r="F64" s="91"/>
      <c r="G64" s="90"/>
      <c r="H64" s="91"/>
      <c r="I64" s="90"/>
      <c r="J64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5:G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B44:E44"/>
    <mergeCell ref="C51:E51"/>
    <mergeCell ref="C52:E52"/>
    <mergeCell ref="C53:E53"/>
    <mergeCell ref="C54:E54"/>
    <mergeCell ref="C60:E60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26" t="s">
        <v>6</v>
      </c>
      <c r="B1" s="226"/>
      <c r="C1" s="227"/>
      <c r="D1" s="226"/>
      <c r="E1" s="226"/>
      <c r="F1" s="226"/>
      <c r="G1" s="226"/>
    </row>
    <row r="2" spans="1:7" ht="24.9" customHeight="1" x14ac:dyDescent="0.25">
      <c r="A2" s="78" t="s">
        <v>7</v>
      </c>
      <c r="B2" s="77"/>
      <c r="C2" s="228"/>
      <c r="D2" s="228"/>
      <c r="E2" s="228"/>
      <c r="F2" s="228"/>
      <c r="G2" s="229"/>
    </row>
    <row r="3" spans="1:7" ht="24.9" customHeight="1" x14ac:dyDescent="0.25">
      <c r="A3" s="78" t="s">
        <v>8</v>
      </c>
      <c r="B3" s="77"/>
      <c r="C3" s="228"/>
      <c r="D3" s="228"/>
      <c r="E3" s="228"/>
      <c r="F3" s="228"/>
      <c r="G3" s="229"/>
    </row>
    <row r="4" spans="1:7" ht="24.9" customHeight="1" x14ac:dyDescent="0.25">
      <c r="A4" s="78" t="s">
        <v>9</v>
      </c>
      <c r="B4" s="77"/>
      <c r="C4" s="228"/>
      <c r="D4" s="228"/>
      <c r="E4" s="228"/>
      <c r="F4" s="228"/>
      <c r="G4" s="229"/>
    </row>
    <row r="5" spans="1:7" x14ac:dyDescent="0.25">
      <c r="B5" s="6"/>
      <c r="C5" s="7"/>
      <c r="D5" s="8"/>
    </row>
  </sheetData>
  <sheetProtection password="DDF5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zoomScale="130" zoomScaleNormal="130" workbookViewId="0">
      <pane ySplit="7" topLeftCell="A8" activePane="bottomLeft" state="frozen"/>
      <selection pane="bottomLeft" activeCell="A8" sqref="A8"/>
    </sheetView>
  </sheetViews>
  <sheetFormatPr defaultRowHeight="13.2" outlineLevelRow="1" x14ac:dyDescent="0.25"/>
  <cols>
    <col min="1" max="1" width="3.44140625" customWidth="1"/>
    <col min="2" max="2" width="12.5546875" style="89" customWidth="1"/>
    <col min="3" max="3" width="63.33203125" style="89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36" t="s">
        <v>78</v>
      </c>
      <c r="B1" s="236"/>
      <c r="C1" s="236"/>
      <c r="D1" s="236"/>
      <c r="E1" s="236"/>
      <c r="F1" s="236"/>
      <c r="G1" s="236"/>
      <c r="AG1" t="s">
        <v>79</v>
      </c>
    </row>
    <row r="2" spans="1:60" ht="24.9" customHeight="1" x14ac:dyDescent="0.25">
      <c r="A2" s="142" t="s">
        <v>7</v>
      </c>
      <c r="B2" s="77"/>
      <c r="C2" s="237" t="s">
        <v>835</v>
      </c>
      <c r="D2" s="238"/>
      <c r="E2" s="238"/>
      <c r="F2" s="238"/>
      <c r="G2" s="239"/>
      <c r="AG2" t="s">
        <v>80</v>
      </c>
    </row>
    <row r="3" spans="1:60" ht="24.9" customHeight="1" x14ac:dyDescent="0.25">
      <c r="A3" s="142" t="s">
        <v>8</v>
      </c>
      <c r="B3" s="77"/>
      <c r="C3" s="237" t="s">
        <v>836</v>
      </c>
      <c r="D3" s="238"/>
      <c r="E3" s="238"/>
      <c r="F3" s="238"/>
      <c r="G3" s="239"/>
      <c r="AC3" s="89" t="s">
        <v>80</v>
      </c>
      <c r="AG3" t="s">
        <v>81</v>
      </c>
    </row>
    <row r="4" spans="1:60" ht="24.9" customHeight="1" x14ac:dyDescent="0.25">
      <c r="A4" s="143" t="s">
        <v>9</v>
      </c>
      <c r="B4" s="144"/>
      <c r="C4" s="240" t="s">
        <v>47</v>
      </c>
      <c r="D4" s="241"/>
      <c r="E4" s="241"/>
      <c r="F4" s="241"/>
      <c r="G4" s="242"/>
      <c r="AG4" t="s">
        <v>82</v>
      </c>
    </row>
    <row r="5" spans="1:60" x14ac:dyDescent="0.25">
      <c r="D5" s="141"/>
    </row>
    <row r="6" spans="1:60" ht="39.6" x14ac:dyDescent="0.25">
      <c r="A6" s="146" t="s">
        <v>83</v>
      </c>
      <c r="B6" s="148" t="s">
        <v>84</v>
      </c>
      <c r="C6" s="148" t="s">
        <v>85</v>
      </c>
      <c r="D6" s="147" t="s">
        <v>86</v>
      </c>
      <c r="E6" s="146" t="s">
        <v>87</v>
      </c>
      <c r="F6" s="145" t="s">
        <v>88</v>
      </c>
      <c r="G6" s="146" t="s">
        <v>29</v>
      </c>
      <c r="H6" s="149" t="s">
        <v>30</v>
      </c>
      <c r="I6" s="149" t="s">
        <v>89</v>
      </c>
      <c r="J6" s="149" t="s">
        <v>31</v>
      </c>
      <c r="K6" s="149" t="s">
        <v>90</v>
      </c>
      <c r="L6" s="149" t="s">
        <v>91</v>
      </c>
      <c r="M6" s="149" t="s">
        <v>92</v>
      </c>
      <c r="N6" s="149" t="s">
        <v>93</v>
      </c>
      <c r="O6" s="149" t="s">
        <v>94</v>
      </c>
      <c r="P6" s="149" t="s">
        <v>95</v>
      </c>
      <c r="Q6" s="149" t="s">
        <v>96</v>
      </c>
      <c r="R6" s="149" t="s">
        <v>97</v>
      </c>
      <c r="S6" s="149" t="s">
        <v>98</v>
      </c>
      <c r="T6" s="149" t="s">
        <v>99</v>
      </c>
      <c r="U6" s="149" t="s">
        <v>100</v>
      </c>
      <c r="V6" s="149" t="s">
        <v>101</v>
      </c>
      <c r="W6" s="149" t="s">
        <v>102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5">
      <c r="A8" s="163" t="s">
        <v>103</v>
      </c>
      <c r="B8" s="164" t="s">
        <v>56</v>
      </c>
      <c r="C8" s="177" t="s">
        <v>57</v>
      </c>
      <c r="D8" s="165"/>
      <c r="E8" s="166"/>
      <c r="F8" s="167"/>
      <c r="G8" s="167">
        <f>SUMIF(AG9:AG16,"&lt;&gt;NOR",G9:G16)</f>
        <v>0</v>
      </c>
      <c r="H8" s="167"/>
      <c r="I8" s="167">
        <f>SUM(I9:I16)</f>
        <v>0</v>
      </c>
      <c r="J8" s="167"/>
      <c r="K8" s="167">
        <f>SUM(K9:K16)</f>
        <v>6630</v>
      </c>
      <c r="L8" s="167"/>
      <c r="M8" s="167">
        <f>SUM(M9:M16)</f>
        <v>0</v>
      </c>
      <c r="N8" s="167"/>
      <c r="O8" s="167">
        <f>SUM(O9:O16)</f>
        <v>0</v>
      </c>
      <c r="P8" s="167"/>
      <c r="Q8" s="167">
        <f>SUM(Q9:Q16)</f>
        <v>0</v>
      </c>
      <c r="R8" s="167"/>
      <c r="S8" s="167"/>
      <c r="T8" s="168"/>
      <c r="U8" s="162"/>
      <c r="V8" s="162">
        <f>SUM(V9:V16)</f>
        <v>0</v>
      </c>
      <c r="W8" s="162"/>
      <c r="AG8" t="s">
        <v>104</v>
      </c>
    </row>
    <row r="9" spans="1:60" outlineLevel="1" x14ac:dyDescent="0.25">
      <c r="A9" s="169">
        <v>1</v>
      </c>
      <c r="B9" s="170" t="s">
        <v>857</v>
      </c>
      <c r="C9" s="178" t="s">
        <v>105</v>
      </c>
      <c r="D9" s="171" t="s">
        <v>106</v>
      </c>
      <c r="E9" s="172">
        <v>100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41.5</v>
      </c>
      <c r="K9" s="174">
        <f>ROUND(E9*J9,2)</f>
        <v>4150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837</v>
      </c>
      <c r="T9" s="175" t="s">
        <v>838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108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0.399999999999999" outlineLevel="1" x14ac:dyDescent="0.25">
      <c r="A10" s="157"/>
      <c r="B10" s="158"/>
      <c r="C10" s="179" t="s">
        <v>109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110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79" t="s">
        <v>111</v>
      </c>
      <c r="D11" s="160"/>
      <c r="E11" s="161">
        <v>100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110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230"/>
      <c r="D12" s="231"/>
      <c r="E12" s="231"/>
      <c r="F12" s="231"/>
      <c r="G12" s="231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112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69">
        <v>2</v>
      </c>
      <c r="B13" s="170" t="s">
        <v>858</v>
      </c>
      <c r="C13" s="178" t="s">
        <v>113</v>
      </c>
      <c r="D13" s="171" t="s">
        <v>106</v>
      </c>
      <c r="E13" s="172">
        <v>100</v>
      </c>
      <c r="F13" s="173"/>
      <c r="G13" s="174">
        <f>ROUND(E13*F13,2)</f>
        <v>0</v>
      </c>
      <c r="H13" s="173">
        <v>0</v>
      </c>
      <c r="I13" s="174">
        <f>ROUND(E13*H13,2)</f>
        <v>0</v>
      </c>
      <c r="J13" s="173">
        <v>24.8</v>
      </c>
      <c r="K13" s="174">
        <f>ROUND(E13*J13,2)</f>
        <v>2480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/>
      <c r="S13" s="174" t="s">
        <v>837</v>
      </c>
      <c r="T13" s="175" t="s">
        <v>838</v>
      </c>
      <c r="U13" s="159">
        <v>0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108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0.399999999999999" outlineLevel="1" x14ac:dyDescent="0.25">
      <c r="A14" s="157"/>
      <c r="B14" s="158"/>
      <c r="C14" s="179" t="s">
        <v>114</v>
      </c>
      <c r="D14" s="160"/>
      <c r="E14" s="161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110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57"/>
      <c r="B15" s="158"/>
      <c r="C15" s="179" t="s">
        <v>111</v>
      </c>
      <c r="D15" s="160"/>
      <c r="E15" s="161">
        <v>100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110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230"/>
      <c r="D16" s="231"/>
      <c r="E16" s="231"/>
      <c r="F16" s="231"/>
      <c r="G16" s="231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112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5">
      <c r="A17" s="163" t="s">
        <v>103</v>
      </c>
      <c r="B17" s="164" t="s">
        <v>58</v>
      </c>
      <c r="C17" s="177" t="s">
        <v>59</v>
      </c>
      <c r="D17" s="165"/>
      <c r="E17" s="166"/>
      <c r="F17" s="167"/>
      <c r="G17" s="167">
        <f>SUMIF(AG18:AG44,"&lt;&gt;NOR",G18:G44)</f>
        <v>0</v>
      </c>
      <c r="H17" s="167"/>
      <c r="I17" s="167">
        <f>SUM(I18:I44)</f>
        <v>0</v>
      </c>
      <c r="J17" s="167"/>
      <c r="K17" s="167">
        <f>SUM(K18:K44)</f>
        <v>85702</v>
      </c>
      <c r="L17" s="167"/>
      <c r="M17" s="167">
        <f>SUM(M18:M44)</f>
        <v>0</v>
      </c>
      <c r="N17" s="167"/>
      <c r="O17" s="167">
        <f>SUM(O18:O44)</f>
        <v>0</v>
      </c>
      <c r="P17" s="167"/>
      <c r="Q17" s="167">
        <f>SUM(Q18:Q44)</f>
        <v>0</v>
      </c>
      <c r="R17" s="167"/>
      <c r="S17" s="167"/>
      <c r="T17" s="168"/>
      <c r="U17" s="162"/>
      <c r="V17" s="162">
        <f>SUM(V18:V44)</f>
        <v>0</v>
      </c>
      <c r="W17" s="162"/>
      <c r="AG17" t="s">
        <v>104</v>
      </c>
    </row>
    <row r="18" spans="1:60" outlineLevel="1" x14ac:dyDescent="0.25">
      <c r="A18" s="169">
        <v>3</v>
      </c>
      <c r="B18" s="170" t="s">
        <v>115</v>
      </c>
      <c r="C18" s="178" t="s">
        <v>116</v>
      </c>
      <c r="D18" s="171" t="s">
        <v>117</v>
      </c>
      <c r="E18" s="172">
        <v>72</v>
      </c>
      <c r="F18" s="173"/>
      <c r="G18" s="174">
        <f>ROUND(E18*F18,2)</f>
        <v>0</v>
      </c>
      <c r="H18" s="173">
        <v>0</v>
      </c>
      <c r="I18" s="174">
        <f>ROUND(E18*H18,2)</f>
        <v>0</v>
      </c>
      <c r="J18" s="173">
        <v>350</v>
      </c>
      <c r="K18" s="174">
        <f>ROUND(E18*J18,2)</f>
        <v>25200</v>
      </c>
      <c r="L18" s="174">
        <v>21</v>
      </c>
      <c r="M18" s="174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4"/>
      <c r="S18" s="174" t="s">
        <v>118</v>
      </c>
      <c r="T18" s="175" t="s">
        <v>119</v>
      </c>
      <c r="U18" s="159">
        <v>0</v>
      </c>
      <c r="V18" s="159">
        <f>ROUND(E18*U18,2)</f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108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57"/>
      <c r="B19" s="158"/>
      <c r="C19" s="234"/>
      <c r="D19" s="235"/>
      <c r="E19" s="235"/>
      <c r="F19" s="235"/>
      <c r="G19" s="235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112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69">
        <v>4</v>
      </c>
      <c r="B20" s="170" t="s">
        <v>120</v>
      </c>
      <c r="C20" s="178" t="s">
        <v>121</v>
      </c>
      <c r="D20" s="171" t="s">
        <v>122</v>
      </c>
      <c r="E20" s="172">
        <v>1</v>
      </c>
      <c r="F20" s="173">
        <v>0</v>
      </c>
      <c r="G20" s="174">
        <f>ROUND(E20*F20,2)</f>
        <v>0</v>
      </c>
      <c r="H20" s="173">
        <v>0</v>
      </c>
      <c r="I20" s="174">
        <f>ROUND(E20*H20,2)</f>
        <v>0</v>
      </c>
      <c r="J20" s="173">
        <v>0</v>
      </c>
      <c r="K20" s="174">
        <f>ROUND(E20*J20,2)</f>
        <v>0</v>
      </c>
      <c r="L20" s="174">
        <v>21</v>
      </c>
      <c r="M20" s="174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4"/>
      <c r="S20" s="174" t="s">
        <v>118</v>
      </c>
      <c r="T20" s="175" t="s">
        <v>119</v>
      </c>
      <c r="U20" s="159">
        <v>0</v>
      </c>
      <c r="V20" s="159">
        <f>ROUND(E20*U20,2)</f>
        <v>0</v>
      </c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108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234"/>
      <c r="D21" s="235"/>
      <c r="E21" s="235"/>
      <c r="F21" s="235"/>
      <c r="G21" s="235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112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69">
        <v>5</v>
      </c>
      <c r="B22" s="170" t="s">
        <v>123</v>
      </c>
      <c r="C22" s="178" t="s">
        <v>124</v>
      </c>
      <c r="D22" s="171" t="s">
        <v>117</v>
      </c>
      <c r="E22" s="172">
        <v>72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350</v>
      </c>
      <c r="K22" s="174">
        <f>ROUND(E22*J22,2)</f>
        <v>25200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118</v>
      </c>
      <c r="T22" s="175" t="s">
        <v>119</v>
      </c>
      <c r="U22" s="159">
        <v>0</v>
      </c>
      <c r="V22" s="159">
        <f>ROUND(E22*U22,2)</f>
        <v>0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108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234"/>
      <c r="D23" s="235"/>
      <c r="E23" s="235"/>
      <c r="F23" s="235"/>
      <c r="G23" s="235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112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69">
        <v>6</v>
      </c>
      <c r="B24" s="170" t="s">
        <v>125</v>
      </c>
      <c r="C24" s="178" t="s">
        <v>126</v>
      </c>
      <c r="D24" s="171" t="s">
        <v>117</v>
      </c>
      <c r="E24" s="172">
        <v>30</v>
      </c>
      <c r="F24" s="173"/>
      <c r="G24" s="174">
        <f>ROUND(E24*F24,2)</f>
        <v>0</v>
      </c>
      <c r="H24" s="173">
        <v>0</v>
      </c>
      <c r="I24" s="174">
        <f>ROUND(E24*H24,2)</f>
        <v>0</v>
      </c>
      <c r="J24" s="173">
        <v>350</v>
      </c>
      <c r="K24" s="174">
        <f>ROUND(E24*J24,2)</f>
        <v>10500</v>
      </c>
      <c r="L24" s="174">
        <v>21</v>
      </c>
      <c r="M24" s="174">
        <f>G24*(1+L24/100)</f>
        <v>0</v>
      </c>
      <c r="N24" s="174">
        <v>0</v>
      </c>
      <c r="O24" s="174">
        <f>ROUND(E24*N24,2)</f>
        <v>0</v>
      </c>
      <c r="P24" s="174">
        <v>0</v>
      </c>
      <c r="Q24" s="174">
        <f>ROUND(E24*P24,2)</f>
        <v>0</v>
      </c>
      <c r="R24" s="174"/>
      <c r="S24" s="174" t="s">
        <v>118</v>
      </c>
      <c r="T24" s="175" t="s">
        <v>119</v>
      </c>
      <c r="U24" s="159">
        <v>0</v>
      </c>
      <c r="V24" s="159">
        <f>ROUND(E24*U24,2)</f>
        <v>0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108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57"/>
      <c r="B25" s="158"/>
      <c r="C25" s="234"/>
      <c r="D25" s="235"/>
      <c r="E25" s="235"/>
      <c r="F25" s="235"/>
      <c r="G25" s="235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112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69">
        <v>7</v>
      </c>
      <c r="B26" s="170" t="s">
        <v>127</v>
      </c>
      <c r="C26" s="178" t="s">
        <v>128</v>
      </c>
      <c r="D26" s="171" t="s">
        <v>117</v>
      </c>
      <c r="E26" s="172">
        <v>6</v>
      </c>
      <c r="F26" s="173"/>
      <c r="G26" s="174">
        <f>ROUND(E26*F26,2)</f>
        <v>0</v>
      </c>
      <c r="H26" s="173">
        <v>0</v>
      </c>
      <c r="I26" s="174">
        <f>ROUND(E26*H26,2)</f>
        <v>0</v>
      </c>
      <c r="J26" s="173">
        <v>350</v>
      </c>
      <c r="K26" s="174">
        <f>ROUND(E26*J26,2)</f>
        <v>2100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 t="s">
        <v>118</v>
      </c>
      <c r="T26" s="175" t="s">
        <v>119</v>
      </c>
      <c r="U26" s="159">
        <v>0</v>
      </c>
      <c r="V26" s="159">
        <f>ROUND(E26*U26,2)</f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108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234"/>
      <c r="D27" s="235"/>
      <c r="E27" s="235"/>
      <c r="F27" s="235"/>
      <c r="G27" s="235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112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69">
        <v>8</v>
      </c>
      <c r="B28" s="170" t="s">
        <v>129</v>
      </c>
      <c r="C28" s="178" t="s">
        <v>130</v>
      </c>
      <c r="D28" s="171" t="s">
        <v>122</v>
      </c>
      <c r="E28" s="172">
        <v>1</v>
      </c>
      <c r="F28" s="173"/>
      <c r="G28" s="174">
        <f>ROUND(E28*F28,2)</f>
        <v>0</v>
      </c>
      <c r="H28" s="173">
        <v>0</v>
      </c>
      <c r="I28" s="174">
        <f>ROUND(E28*H28,2)</f>
        <v>0</v>
      </c>
      <c r="J28" s="173">
        <v>3500</v>
      </c>
      <c r="K28" s="174">
        <f>ROUND(E28*J28,2)</f>
        <v>3500</v>
      </c>
      <c r="L28" s="174">
        <v>21</v>
      </c>
      <c r="M28" s="174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4"/>
      <c r="S28" s="174" t="s">
        <v>118</v>
      </c>
      <c r="T28" s="175" t="s">
        <v>119</v>
      </c>
      <c r="U28" s="159">
        <v>0</v>
      </c>
      <c r="V28" s="159">
        <f>ROUND(E28*U28,2)</f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108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234"/>
      <c r="D29" s="235"/>
      <c r="E29" s="235"/>
      <c r="F29" s="235"/>
      <c r="G29" s="23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112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0.399999999999999" outlineLevel="1" x14ac:dyDescent="0.25">
      <c r="A30" s="169">
        <v>9</v>
      </c>
      <c r="B30" s="170" t="s">
        <v>131</v>
      </c>
      <c r="C30" s="178" t="s">
        <v>132</v>
      </c>
      <c r="D30" s="171" t="s">
        <v>122</v>
      </c>
      <c r="E30" s="172">
        <v>1</v>
      </c>
      <c r="F30" s="173"/>
      <c r="G30" s="174">
        <f>ROUND(E30*F30,2)</f>
        <v>0</v>
      </c>
      <c r="H30" s="173">
        <v>0</v>
      </c>
      <c r="I30" s="174">
        <f>ROUND(E30*H30,2)</f>
        <v>0</v>
      </c>
      <c r="J30" s="173">
        <v>15000</v>
      </c>
      <c r="K30" s="174">
        <f>ROUND(E30*J30,2)</f>
        <v>15000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4"/>
      <c r="S30" s="174" t="s">
        <v>118</v>
      </c>
      <c r="T30" s="175" t="s">
        <v>119</v>
      </c>
      <c r="U30" s="159">
        <v>0</v>
      </c>
      <c r="V30" s="159">
        <f>ROUND(E30*U30,2)</f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108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234"/>
      <c r="D31" s="235"/>
      <c r="E31" s="235"/>
      <c r="F31" s="235"/>
      <c r="G31" s="235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112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69">
        <v>10</v>
      </c>
      <c r="B32" s="170" t="s">
        <v>133</v>
      </c>
      <c r="C32" s="178" t="s">
        <v>134</v>
      </c>
      <c r="D32" s="171" t="s">
        <v>122</v>
      </c>
      <c r="E32" s="172">
        <v>2</v>
      </c>
      <c r="F32" s="173"/>
      <c r="G32" s="174">
        <f>ROUND(E32*F32,2)</f>
        <v>0</v>
      </c>
      <c r="H32" s="173">
        <v>0</v>
      </c>
      <c r="I32" s="174">
        <f>ROUND(E32*H32,2)</f>
        <v>0</v>
      </c>
      <c r="J32" s="173">
        <v>398</v>
      </c>
      <c r="K32" s="174">
        <f>ROUND(E32*J32,2)</f>
        <v>796</v>
      </c>
      <c r="L32" s="174">
        <v>21</v>
      </c>
      <c r="M32" s="174">
        <f>G32*(1+L32/100)</f>
        <v>0</v>
      </c>
      <c r="N32" s="174">
        <v>0</v>
      </c>
      <c r="O32" s="174">
        <f>ROUND(E32*N32,2)</f>
        <v>0</v>
      </c>
      <c r="P32" s="174">
        <v>0</v>
      </c>
      <c r="Q32" s="174">
        <f>ROUND(E32*P32,2)</f>
        <v>0</v>
      </c>
      <c r="R32" s="174"/>
      <c r="S32" s="174" t="s">
        <v>118</v>
      </c>
      <c r="T32" s="175" t="s">
        <v>119</v>
      </c>
      <c r="U32" s="159">
        <v>0</v>
      </c>
      <c r="V32" s="159">
        <f>ROUND(E32*U32,2)</f>
        <v>0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108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57"/>
      <c r="B33" s="158"/>
      <c r="C33" s="179" t="s">
        <v>135</v>
      </c>
      <c r="D33" s="160"/>
      <c r="E33" s="161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110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79" t="s">
        <v>136</v>
      </c>
      <c r="D34" s="160"/>
      <c r="E34" s="161">
        <v>2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110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230"/>
      <c r="D35" s="231"/>
      <c r="E35" s="231"/>
      <c r="F35" s="231"/>
      <c r="G35" s="231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112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69">
        <v>11</v>
      </c>
      <c r="B36" s="170" t="s">
        <v>137</v>
      </c>
      <c r="C36" s="178" t="s">
        <v>138</v>
      </c>
      <c r="D36" s="171" t="s">
        <v>122</v>
      </c>
      <c r="E36" s="172">
        <v>6</v>
      </c>
      <c r="F36" s="173"/>
      <c r="G36" s="174">
        <f>ROUND(E36*F36,2)</f>
        <v>0</v>
      </c>
      <c r="H36" s="173">
        <v>0</v>
      </c>
      <c r="I36" s="174">
        <f>ROUND(E36*H36,2)</f>
        <v>0</v>
      </c>
      <c r="J36" s="173">
        <v>435</v>
      </c>
      <c r="K36" s="174">
        <f>ROUND(E36*J36,2)</f>
        <v>2610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118</v>
      </c>
      <c r="T36" s="175" t="s">
        <v>119</v>
      </c>
      <c r="U36" s="159">
        <v>0</v>
      </c>
      <c r="V36" s="159">
        <f>ROUND(E36*U36,2)</f>
        <v>0</v>
      </c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108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79" t="s">
        <v>135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110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79" t="s">
        <v>139</v>
      </c>
      <c r="D38" s="160"/>
      <c r="E38" s="161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110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57"/>
      <c r="B39" s="158"/>
      <c r="C39" s="179" t="s">
        <v>140</v>
      </c>
      <c r="D39" s="160"/>
      <c r="E39" s="161">
        <v>6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110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230"/>
      <c r="D40" s="231"/>
      <c r="E40" s="231"/>
      <c r="F40" s="231"/>
      <c r="G40" s="231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112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69">
        <v>12</v>
      </c>
      <c r="B41" s="170" t="s">
        <v>141</v>
      </c>
      <c r="C41" s="178" t="s">
        <v>142</v>
      </c>
      <c r="D41" s="171" t="s">
        <v>122</v>
      </c>
      <c r="E41" s="172">
        <v>2</v>
      </c>
      <c r="F41" s="173"/>
      <c r="G41" s="174">
        <f>ROUND(E41*F41,2)</f>
        <v>0</v>
      </c>
      <c r="H41" s="173">
        <v>0</v>
      </c>
      <c r="I41" s="174">
        <f>ROUND(E41*H41,2)</f>
        <v>0</v>
      </c>
      <c r="J41" s="173">
        <v>398</v>
      </c>
      <c r="K41" s="174">
        <f>ROUND(E41*J41,2)</f>
        <v>796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/>
      <c r="S41" s="174" t="s">
        <v>118</v>
      </c>
      <c r="T41" s="175" t="s">
        <v>119</v>
      </c>
      <c r="U41" s="159">
        <v>0</v>
      </c>
      <c r="V41" s="159">
        <f>ROUND(E41*U41,2)</f>
        <v>0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108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57"/>
      <c r="B42" s="158"/>
      <c r="C42" s="179" t="s">
        <v>143</v>
      </c>
      <c r="D42" s="160"/>
      <c r="E42" s="161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110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57"/>
      <c r="B43" s="158"/>
      <c r="C43" s="179" t="s">
        <v>136</v>
      </c>
      <c r="D43" s="160"/>
      <c r="E43" s="161">
        <v>2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110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230"/>
      <c r="D44" s="231"/>
      <c r="E44" s="231"/>
      <c r="F44" s="231"/>
      <c r="G44" s="231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112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x14ac:dyDescent="0.25">
      <c r="A45" s="163" t="s">
        <v>103</v>
      </c>
      <c r="B45" s="164" t="s">
        <v>60</v>
      </c>
      <c r="C45" s="177" t="s">
        <v>61</v>
      </c>
      <c r="D45" s="165"/>
      <c r="E45" s="166"/>
      <c r="F45" s="167"/>
      <c r="G45" s="167">
        <f>SUMIF(AG46:AG104,"&lt;&gt;NOR",G46:G104)</f>
        <v>0</v>
      </c>
      <c r="H45" s="167"/>
      <c r="I45" s="167">
        <f>SUM(I46:I104)</f>
        <v>0</v>
      </c>
      <c r="J45" s="167"/>
      <c r="K45" s="167">
        <f>SUM(K46:K104)</f>
        <v>95136.9</v>
      </c>
      <c r="L45" s="167"/>
      <c r="M45" s="167">
        <f>SUM(M46:M104)</f>
        <v>0</v>
      </c>
      <c r="N45" s="167"/>
      <c r="O45" s="167">
        <f>SUM(O46:O104)</f>
        <v>0</v>
      </c>
      <c r="P45" s="167"/>
      <c r="Q45" s="167">
        <f>SUM(Q46:Q104)</f>
        <v>0</v>
      </c>
      <c r="R45" s="167"/>
      <c r="S45" s="167"/>
      <c r="T45" s="168"/>
      <c r="U45" s="162"/>
      <c r="V45" s="162">
        <f>SUM(V46:V104)</f>
        <v>0</v>
      </c>
      <c r="W45" s="162"/>
      <c r="AG45" t="s">
        <v>104</v>
      </c>
    </row>
    <row r="46" spans="1:60" outlineLevel="1" x14ac:dyDescent="0.25">
      <c r="A46" s="169">
        <v>13</v>
      </c>
      <c r="B46" s="170" t="s">
        <v>144</v>
      </c>
      <c r="C46" s="178" t="s">
        <v>145</v>
      </c>
      <c r="D46" s="171" t="s">
        <v>0</v>
      </c>
      <c r="E46" s="172"/>
      <c r="F46" s="173"/>
      <c r="G46" s="174">
        <f>ROUND(E46*F46,2)</f>
        <v>0</v>
      </c>
      <c r="H46" s="173">
        <v>0</v>
      </c>
      <c r="I46" s="174">
        <f>ROUND(E46*H46,2)</f>
        <v>0</v>
      </c>
      <c r="J46" s="173">
        <v>1.77</v>
      </c>
      <c r="K46" s="174">
        <f>ROUND(E46*J46,2)</f>
        <v>0</v>
      </c>
      <c r="L46" s="174">
        <v>21</v>
      </c>
      <c r="M46" s="174">
        <f>G46*(1+L46/100)</f>
        <v>0</v>
      </c>
      <c r="N46" s="174">
        <v>0</v>
      </c>
      <c r="O46" s="174">
        <f>ROUND(E46*N46,2)</f>
        <v>0</v>
      </c>
      <c r="P46" s="174">
        <v>0</v>
      </c>
      <c r="Q46" s="174">
        <f>ROUND(E46*P46,2)</f>
        <v>0</v>
      </c>
      <c r="R46" s="174" t="s">
        <v>146</v>
      </c>
      <c r="S46" s="174" t="s">
        <v>147</v>
      </c>
      <c r="T46" s="175" t="s">
        <v>119</v>
      </c>
      <c r="U46" s="159">
        <v>0</v>
      </c>
      <c r="V46" s="159">
        <f>ROUND(E46*U46,2)</f>
        <v>0</v>
      </c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148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232" t="s">
        <v>149</v>
      </c>
      <c r="D47" s="233"/>
      <c r="E47" s="233"/>
      <c r="F47" s="233"/>
      <c r="G47" s="233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150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0.399999999999999" outlineLevel="1" x14ac:dyDescent="0.25">
      <c r="A48" s="157"/>
      <c r="B48" s="158"/>
      <c r="C48" s="179" t="s">
        <v>151</v>
      </c>
      <c r="D48" s="160"/>
      <c r="E48" s="161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110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79" t="s">
        <v>152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110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57"/>
      <c r="B50" s="158"/>
      <c r="C50" s="230"/>
      <c r="D50" s="231"/>
      <c r="E50" s="231"/>
      <c r="F50" s="231"/>
      <c r="G50" s="231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112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69">
        <v>14</v>
      </c>
      <c r="B51" s="170" t="s">
        <v>153</v>
      </c>
      <c r="C51" s="178" t="s">
        <v>154</v>
      </c>
      <c r="D51" s="171" t="s">
        <v>155</v>
      </c>
      <c r="E51" s="172">
        <v>126</v>
      </c>
      <c r="F51" s="173"/>
      <c r="G51" s="174">
        <f>ROUND(E51*F51,2)</f>
        <v>0</v>
      </c>
      <c r="H51" s="173">
        <v>0</v>
      </c>
      <c r="I51" s="174">
        <f>ROUND(E51*H51,2)</f>
        <v>0</v>
      </c>
      <c r="J51" s="173">
        <v>27.2</v>
      </c>
      <c r="K51" s="174">
        <f>ROUND(E51*J51,2)</f>
        <v>3427.2</v>
      </c>
      <c r="L51" s="174">
        <v>21</v>
      </c>
      <c r="M51" s="174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4"/>
      <c r="S51" s="174" t="s">
        <v>118</v>
      </c>
      <c r="T51" s="175" t="s">
        <v>119</v>
      </c>
      <c r="U51" s="159">
        <v>0</v>
      </c>
      <c r="V51" s="159">
        <f>ROUND(E51*U51,2)</f>
        <v>0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148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57"/>
      <c r="B52" s="158"/>
      <c r="C52" s="179" t="s">
        <v>156</v>
      </c>
      <c r="D52" s="160"/>
      <c r="E52" s="161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110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57"/>
      <c r="B53" s="158"/>
      <c r="C53" s="179" t="s">
        <v>157</v>
      </c>
      <c r="D53" s="160"/>
      <c r="E53" s="161">
        <v>126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110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230"/>
      <c r="D54" s="231"/>
      <c r="E54" s="231"/>
      <c r="F54" s="231"/>
      <c r="G54" s="231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112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69">
        <v>15</v>
      </c>
      <c r="B55" s="170" t="s">
        <v>158</v>
      </c>
      <c r="C55" s="178" t="s">
        <v>159</v>
      </c>
      <c r="D55" s="171" t="s">
        <v>155</v>
      </c>
      <c r="E55" s="172">
        <v>52</v>
      </c>
      <c r="F55" s="173"/>
      <c r="G55" s="174">
        <f>ROUND(E55*F55,2)</f>
        <v>0</v>
      </c>
      <c r="H55" s="173">
        <v>0</v>
      </c>
      <c r="I55" s="174">
        <f>ROUND(E55*H55,2)</f>
        <v>0</v>
      </c>
      <c r="J55" s="173">
        <v>29.9</v>
      </c>
      <c r="K55" s="174">
        <f>ROUND(E55*J55,2)</f>
        <v>1554.8</v>
      </c>
      <c r="L55" s="174">
        <v>21</v>
      </c>
      <c r="M55" s="174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4"/>
      <c r="S55" s="174" t="s">
        <v>118</v>
      </c>
      <c r="T55" s="175" t="s">
        <v>119</v>
      </c>
      <c r="U55" s="159">
        <v>0</v>
      </c>
      <c r="V55" s="159">
        <f>ROUND(E55*U55,2)</f>
        <v>0</v>
      </c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148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57"/>
      <c r="B56" s="158"/>
      <c r="C56" s="179" t="s">
        <v>160</v>
      </c>
      <c r="D56" s="160"/>
      <c r="E56" s="161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110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57"/>
      <c r="B57" s="158"/>
      <c r="C57" s="179" t="s">
        <v>161</v>
      </c>
      <c r="D57" s="160"/>
      <c r="E57" s="161">
        <v>52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110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57"/>
      <c r="B58" s="158"/>
      <c r="C58" s="230"/>
      <c r="D58" s="231"/>
      <c r="E58" s="231"/>
      <c r="F58" s="231"/>
      <c r="G58" s="231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112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69">
        <v>16</v>
      </c>
      <c r="B59" s="170" t="s">
        <v>162</v>
      </c>
      <c r="C59" s="178" t="s">
        <v>163</v>
      </c>
      <c r="D59" s="171" t="s">
        <v>155</v>
      </c>
      <c r="E59" s="172">
        <v>26</v>
      </c>
      <c r="F59" s="173"/>
      <c r="G59" s="174">
        <f>ROUND(E59*F59,2)</f>
        <v>0</v>
      </c>
      <c r="H59" s="173">
        <v>0</v>
      </c>
      <c r="I59" s="174">
        <f>ROUND(E59*H59,2)</f>
        <v>0</v>
      </c>
      <c r="J59" s="173">
        <v>33.4</v>
      </c>
      <c r="K59" s="174">
        <f>ROUND(E59*J59,2)</f>
        <v>868.4</v>
      </c>
      <c r="L59" s="174">
        <v>21</v>
      </c>
      <c r="M59" s="174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4"/>
      <c r="S59" s="174" t="s">
        <v>118</v>
      </c>
      <c r="T59" s="175" t="s">
        <v>119</v>
      </c>
      <c r="U59" s="159">
        <v>0</v>
      </c>
      <c r="V59" s="159">
        <f>ROUND(E59*U59,2)</f>
        <v>0</v>
      </c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148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179" t="s">
        <v>164</v>
      </c>
      <c r="D60" s="160"/>
      <c r="E60" s="161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110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57"/>
      <c r="B61" s="158"/>
      <c r="C61" s="179" t="s">
        <v>165</v>
      </c>
      <c r="D61" s="160"/>
      <c r="E61" s="161">
        <v>26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110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57"/>
      <c r="B62" s="158"/>
      <c r="C62" s="230"/>
      <c r="D62" s="231"/>
      <c r="E62" s="231"/>
      <c r="F62" s="231"/>
      <c r="G62" s="231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112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69">
        <v>17</v>
      </c>
      <c r="B63" s="170" t="s">
        <v>166</v>
      </c>
      <c r="C63" s="178" t="s">
        <v>167</v>
      </c>
      <c r="D63" s="171" t="s">
        <v>155</v>
      </c>
      <c r="E63" s="172">
        <v>5</v>
      </c>
      <c r="F63" s="173"/>
      <c r="G63" s="174">
        <f>ROUND(E63*F63,2)</f>
        <v>0</v>
      </c>
      <c r="H63" s="173">
        <v>0</v>
      </c>
      <c r="I63" s="174">
        <f>ROUND(E63*H63,2)</f>
        <v>0</v>
      </c>
      <c r="J63" s="173">
        <v>38.700000000000003</v>
      </c>
      <c r="K63" s="174">
        <f>ROUND(E63*J63,2)</f>
        <v>193.5</v>
      </c>
      <c r="L63" s="174">
        <v>21</v>
      </c>
      <c r="M63" s="174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4"/>
      <c r="S63" s="174" t="s">
        <v>118</v>
      </c>
      <c r="T63" s="175" t="s">
        <v>119</v>
      </c>
      <c r="U63" s="159">
        <v>0</v>
      </c>
      <c r="V63" s="159">
        <f>ROUND(E63*U63,2)</f>
        <v>0</v>
      </c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148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57"/>
      <c r="B64" s="158"/>
      <c r="C64" s="179" t="s">
        <v>168</v>
      </c>
      <c r="D64" s="160"/>
      <c r="E64" s="161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110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179" t="s">
        <v>169</v>
      </c>
      <c r="D65" s="160"/>
      <c r="E65" s="161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110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179" t="s">
        <v>170</v>
      </c>
      <c r="D66" s="160"/>
      <c r="E66" s="161">
        <v>5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110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57"/>
      <c r="B67" s="158"/>
      <c r="C67" s="230"/>
      <c r="D67" s="231"/>
      <c r="E67" s="231"/>
      <c r="F67" s="231"/>
      <c r="G67" s="231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112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0.399999999999999" outlineLevel="1" x14ac:dyDescent="0.25">
      <c r="A68" s="169">
        <v>18</v>
      </c>
      <c r="B68" s="170" t="s">
        <v>171</v>
      </c>
      <c r="C68" s="178" t="s">
        <v>172</v>
      </c>
      <c r="D68" s="171" t="s">
        <v>155</v>
      </c>
      <c r="E68" s="172">
        <v>92</v>
      </c>
      <c r="F68" s="173"/>
      <c r="G68" s="174">
        <f>ROUND(E68*F68,2)</f>
        <v>0</v>
      </c>
      <c r="H68" s="173">
        <v>0</v>
      </c>
      <c r="I68" s="174">
        <f>ROUND(E68*H68,2)</f>
        <v>0</v>
      </c>
      <c r="J68" s="173">
        <v>80</v>
      </c>
      <c r="K68" s="174">
        <f>ROUND(E68*J68,2)</f>
        <v>7360</v>
      </c>
      <c r="L68" s="174">
        <v>21</v>
      </c>
      <c r="M68" s="174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4"/>
      <c r="S68" s="174" t="s">
        <v>118</v>
      </c>
      <c r="T68" s="175" t="s">
        <v>119</v>
      </c>
      <c r="U68" s="159">
        <v>0</v>
      </c>
      <c r="V68" s="159">
        <f>ROUND(E68*U68,2)</f>
        <v>0</v>
      </c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148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57"/>
      <c r="B69" s="158"/>
      <c r="C69" s="179" t="s">
        <v>173</v>
      </c>
      <c r="D69" s="160"/>
      <c r="E69" s="161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110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5">
      <c r="A70" s="157"/>
      <c r="B70" s="158"/>
      <c r="C70" s="179" t="s">
        <v>174</v>
      </c>
      <c r="D70" s="160"/>
      <c r="E70" s="161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110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57"/>
      <c r="B71" s="158"/>
      <c r="C71" s="179" t="s">
        <v>175</v>
      </c>
      <c r="D71" s="160"/>
      <c r="E71" s="161">
        <v>92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110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230"/>
      <c r="D72" s="231"/>
      <c r="E72" s="231"/>
      <c r="F72" s="231"/>
      <c r="G72" s="231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112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0.399999999999999" outlineLevel="1" x14ac:dyDescent="0.25">
      <c r="A73" s="169">
        <v>19</v>
      </c>
      <c r="B73" s="170" t="s">
        <v>176</v>
      </c>
      <c r="C73" s="178" t="s">
        <v>177</v>
      </c>
      <c r="D73" s="171" t="s">
        <v>155</v>
      </c>
      <c r="E73" s="172">
        <v>6</v>
      </c>
      <c r="F73" s="173"/>
      <c r="G73" s="174">
        <f>ROUND(E73*F73,2)</f>
        <v>0</v>
      </c>
      <c r="H73" s="173">
        <v>0</v>
      </c>
      <c r="I73" s="174">
        <f>ROUND(E73*H73,2)</f>
        <v>0</v>
      </c>
      <c r="J73" s="173">
        <v>85</v>
      </c>
      <c r="K73" s="174">
        <f>ROUND(E73*J73,2)</f>
        <v>510</v>
      </c>
      <c r="L73" s="174">
        <v>21</v>
      </c>
      <c r="M73" s="174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4"/>
      <c r="S73" s="174" t="s">
        <v>118</v>
      </c>
      <c r="T73" s="175" t="s">
        <v>119</v>
      </c>
      <c r="U73" s="159">
        <v>0</v>
      </c>
      <c r="V73" s="159">
        <f>ROUND(E73*U73,2)</f>
        <v>0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148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79" t="s">
        <v>178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110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57"/>
      <c r="B75" s="158"/>
      <c r="C75" s="179" t="s">
        <v>140</v>
      </c>
      <c r="D75" s="160"/>
      <c r="E75" s="161">
        <v>6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110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57"/>
      <c r="B76" s="158"/>
      <c r="C76" s="230"/>
      <c r="D76" s="231"/>
      <c r="E76" s="231"/>
      <c r="F76" s="231"/>
      <c r="G76" s="231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112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0.399999999999999" outlineLevel="1" x14ac:dyDescent="0.25">
      <c r="A77" s="169">
        <v>20</v>
      </c>
      <c r="B77" s="170" t="s">
        <v>179</v>
      </c>
      <c r="C77" s="178" t="s">
        <v>180</v>
      </c>
      <c r="D77" s="171" t="s">
        <v>155</v>
      </c>
      <c r="E77" s="172">
        <v>38</v>
      </c>
      <c r="F77" s="173"/>
      <c r="G77" s="174">
        <f>ROUND(E77*F77,2)</f>
        <v>0</v>
      </c>
      <c r="H77" s="173">
        <v>0</v>
      </c>
      <c r="I77" s="174">
        <f>ROUND(E77*H77,2)</f>
        <v>0</v>
      </c>
      <c r="J77" s="173">
        <v>111</v>
      </c>
      <c r="K77" s="174">
        <f>ROUND(E77*J77,2)</f>
        <v>4218</v>
      </c>
      <c r="L77" s="174">
        <v>21</v>
      </c>
      <c r="M77" s="174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4"/>
      <c r="S77" s="174" t="s">
        <v>118</v>
      </c>
      <c r="T77" s="175" t="s">
        <v>119</v>
      </c>
      <c r="U77" s="159">
        <v>0</v>
      </c>
      <c r="V77" s="159">
        <f>ROUND(E77*U77,2)</f>
        <v>0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148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79" t="s">
        <v>181</v>
      </c>
      <c r="D78" s="160"/>
      <c r="E78" s="161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110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57"/>
      <c r="B79" s="158"/>
      <c r="C79" s="179" t="s">
        <v>182</v>
      </c>
      <c r="D79" s="160"/>
      <c r="E79" s="161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110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57"/>
      <c r="B80" s="158"/>
      <c r="C80" s="179" t="s">
        <v>183</v>
      </c>
      <c r="D80" s="160"/>
      <c r="E80" s="161">
        <v>38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110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230"/>
      <c r="D81" s="231"/>
      <c r="E81" s="231"/>
      <c r="F81" s="231"/>
      <c r="G81" s="231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112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0.399999999999999" outlineLevel="1" x14ac:dyDescent="0.25">
      <c r="A82" s="169">
        <v>21</v>
      </c>
      <c r="B82" s="170" t="s">
        <v>184</v>
      </c>
      <c r="C82" s="178" t="s">
        <v>185</v>
      </c>
      <c r="D82" s="171" t="s">
        <v>155</v>
      </c>
      <c r="E82" s="172">
        <v>165</v>
      </c>
      <c r="F82" s="173"/>
      <c r="G82" s="174">
        <f>ROUND(E82*F82,2)</f>
        <v>0</v>
      </c>
      <c r="H82" s="173">
        <v>0</v>
      </c>
      <c r="I82" s="174">
        <f>ROUND(E82*H82,2)</f>
        <v>0</v>
      </c>
      <c r="J82" s="173">
        <v>115</v>
      </c>
      <c r="K82" s="174">
        <f>ROUND(E82*J82,2)</f>
        <v>18975</v>
      </c>
      <c r="L82" s="174">
        <v>21</v>
      </c>
      <c r="M82" s="174">
        <f>G82*(1+L82/100)</f>
        <v>0</v>
      </c>
      <c r="N82" s="174">
        <v>0</v>
      </c>
      <c r="O82" s="174">
        <f>ROUND(E82*N82,2)</f>
        <v>0</v>
      </c>
      <c r="P82" s="174">
        <v>0</v>
      </c>
      <c r="Q82" s="174">
        <f>ROUND(E82*P82,2)</f>
        <v>0</v>
      </c>
      <c r="R82" s="174"/>
      <c r="S82" s="174" t="s">
        <v>118</v>
      </c>
      <c r="T82" s="175" t="s">
        <v>119</v>
      </c>
      <c r="U82" s="159">
        <v>0</v>
      </c>
      <c r="V82" s="159">
        <f>ROUND(E82*U82,2)</f>
        <v>0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148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79" t="s">
        <v>186</v>
      </c>
      <c r="D83" s="160"/>
      <c r="E83" s="161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110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57"/>
      <c r="B84" s="158"/>
      <c r="C84" s="179" t="s">
        <v>187</v>
      </c>
      <c r="D84" s="160"/>
      <c r="E84" s="161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110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57"/>
      <c r="B85" s="158"/>
      <c r="C85" s="179" t="s">
        <v>188</v>
      </c>
      <c r="D85" s="160"/>
      <c r="E85" s="161">
        <v>165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110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230"/>
      <c r="D86" s="231"/>
      <c r="E86" s="231"/>
      <c r="F86" s="231"/>
      <c r="G86" s="231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112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0.399999999999999" outlineLevel="1" x14ac:dyDescent="0.25">
      <c r="A87" s="169">
        <v>22</v>
      </c>
      <c r="B87" s="170" t="s">
        <v>189</v>
      </c>
      <c r="C87" s="178" t="s">
        <v>190</v>
      </c>
      <c r="D87" s="171" t="s">
        <v>155</v>
      </c>
      <c r="E87" s="172">
        <v>3</v>
      </c>
      <c r="F87" s="173"/>
      <c r="G87" s="174">
        <f>ROUND(E87*F87,2)</f>
        <v>0</v>
      </c>
      <c r="H87" s="173">
        <v>0</v>
      </c>
      <c r="I87" s="174">
        <f>ROUND(E87*H87,2)</f>
        <v>0</v>
      </c>
      <c r="J87" s="173">
        <v>279</v>
      </c>
      <c r="K87" s="174">
        <f>ROUND(E87*J87,2)</f>
        <v>837</v>
      </c>
      <c r="L87" s="174">
        <v>21</v>
      </c>
      <c r="M87" s="174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4"/>
      <c r="S87" s="174" t="s">
        <v>118</v>
      </c>
      <c r="T87" s="175" t="s">
        <v>119</v>
      </c>
      <c r="U87" s="159">
        <v>0</v>
      </c>
      <c r="V87" s="159">
        <f>ROUND(E87*U87,2)</f>
        <v>0</v>
      </c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148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79" t="s">
        <v>191</v>
      </c>
      <c r="D88" s="160"/>
      <c r="E88" s="161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110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57"/>
      <c r="B89" s="158"/>
      <c r="C89" s="179" t="s">
        <v>192</v>
      </c>
      <c r="D89" s="160"/>
      <c r="E89" s="161">
        <v>3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110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57"/>
      <c r="B90" s="158"/>
      <c r="C90" s="230"/>
      <c r="D90" s="231"/>
      <c r="E90" s="231"/>
      <c r="F90" s="231"/>
      <c r="G90" s="231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112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0.399999999999999" outlineLevel="1" x14ac:dyDescent="0.25">
      <c r="A91" s="169">
        <v>23</v>
      </c>
      <c r="B91" s="170" t="s">
        <v>193</v>
      </c>
      <c r="C91" s="178" t="s">
        <v>194</v>
      </c>
      <c r="D91" s="171" t="s">
        <v>155</v>
      </c>
      <c r="E91" s="172">
        <v>3</v>
      </c>
      <c r="F91" s="173"/>
      <c r="G91" s="174">
        <f>ROUND(E91*F91,2)</f>
        <v>0</v>
      </c>
      <c r="H91" s="173">
        <v>0</v>
      </c>
      <c r="I91" s="174">
        <f>ROUND(E91*H91,2)</f>
        <v>0</v>
      </c>
      <c r="J91" s="173">
        <v>326</v>
      </c>
      <c r="K91" s="174">
        <f>ROUND(E91*J91,2)</f>
        <v>978</v>
      </c>
      <c r="L91" s="174">
        <v>21</v>
      </c>
      <c r="M91" s="174">
        <f>G91*(1+L91/100)</f>
        <v>0</v>
      </c>
      <c r="N91" s="174">
        <v>0</v>
      </c>
      <c r="O91" s="174">
        <f>ROUND(E91*N91,2)</f>
        <v>0</v>
      </c>
      <c r="P91" s="174">
        <v>0</v>
      </c>
      <c r="Q91" s="174">
        <f>ROUND(E91*P91,2)</f>
        <v>0</v>
      </c>
      <c r="R91" s="174"/>
      <c r="S91" s="174" t="s">
        <v>118</v>
      </c>
      <c r="T91" s="175" t="s">
        <v>119</v>
      </c>
      <c r="U91" s="159">
        <v>0</v>
      </c>
      <c r="V91" s="159">
        <f>ROUND(E91*U91,2)</f>
        <v>0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148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179" t="s">
        <v>191</v>
      </c>
      <c r="D92" s="160"/>
      <c r="E92" s="161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110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57"/>
      <c r="B93" s="158"/>
      <c r="C93" s="179" t="s">
        <v>192</v>
      </c>
      <c r="D93" s="160"/>
      <c r="E93" s="161">
        <v>3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110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57"/>
      <c r="B94" s="158"/>
      <c r="C94" s="230"/>
      <c r="D94" s="231"/>
      <c r="E94" s="231"/>
      <c r="F94" s="231"/>
      <c r="G94" s="231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112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5">
      <c r="A95" s="169">
        <v>24</v>
      </c>
      <c r="B95" s="170" t="s">
        <v>195</v>
      </c>
      <c r="C95" s="178" t="s">
        <v>196</v>
      </c>
      <c r="D95" s="171" t="s">
        <v>155</v>
      </c>
      <c r="E95" s="172">
        <v>209</v>
      </c>
      <c r="F95" s="173"/>
      <c r="G95" s="174">
        <f>ROUND(E95*F95,2)</f>
        <v>0</v>
      </c>
      <c r="H95" s="173">
        <v>0</v>
      </c>
      <c r="I95" s="174">
        <f>ROUND(E95*H95,2)</f>
        <v>0</v>
      </c>
      <c r="J95" s="173">
        <v>35</v>
      </c>
      <c r="K95" s="174">
        <f>ROUND(E95*J95,2)</f>
        <v>7315</v>
      </c>
      <c r="L95" s="174">
        <v>21</v>
      </c>
      <c r="M95" s="174">
        <f>G95*(1+L95/100)</f>
        <v>0</v>
      </c>
      <c r="N95" s="174">
        <v>0</v>
      </c>
      <c r="O95" s="174">
        <f>ROUND(E95*N95,2)</f>
        <v>0</v>
      </c>
      <c r="P95" s="174">
        <v>0</v>
      </c>
      <c r="Q95" s="174">
        <f>ROUND(E95*P95,2)</f>
        <v>0</v>
      </c>
      <c r="R95" s="174"/>
      <c r="S95" s="174" t="s">
        <v>118</v>
      </c>
      <c r="T95" s="175" t="s">
        <v>119</v>
      </c>
      <c r="U95" s="159">
        <v>0</v>
      </c>
      <c r="V95" s="159">
        <f>ROUND(E95*U95,2)</f>
        <v>0</v>
      </c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148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57"/>
      <c r="B96" s="158"/>
      <c r="C96" s="179" t="s">
        <v>197</v>
      </c>
      <c r="D96" s="160"/>
      <c r="E96" s="161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110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57"/>
      <c r="B97" s="158"/>
      <c r="C97" s="179" t="s">
        <v>198</v>
      </c>
      <c r="D97" s="160"/>
      <c r="E97" s="161">
        <v>209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110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57"/>
      <c r="B98" s="158"/>
      <c r="C98" s="230"/>
      <c r="D98" s="231"/>
      <c r="E98" s="231"/>
      <c r="F98" s="231"/>
      <c r="G98" s="231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112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69">
        <v>25</v>
      </c>
      <c r="B99" s="170" t="s">
        <v>199</v>
      </c>
      <c r="C99" s="178" t="s">
        <v>200</v>
      </c>
      <c r="D99" s="171" t="s">
        <v>155</v>
      </c>
      <c r="E99" s="172">
        <v>307</v>
      </c>
      <c r="F99" s="173"/>
      <c r="G99" s="174">
        <f>ROUND(E99*F99,2)</f>
        <v>0</v>
      </c>
      <c r="H99" s="173">
        <v>0</v>
      </c>
      <c r="I99" s="174">
        <f>ROUND(E99*H99,2)</f>
        <v>0</v>
      </c>
      <c r="J99" s="173">
        <v>150</v>
      </c>
      <c r="K99" s="174">
        <f>ROUND(E99*J99,2)</f>
        <v>46050</v>
      </c>
      <c r="L99" s="174">
        <v>21</v>
      </c>
      <c r="M99" s="174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4"/>
      <c r="S99" s="174" t="s">
        <v>118</v>
      </c>
      <c r="T99" s="175" t="s">
        <v>119</v>
      </c>
      <c r="U99" s="159">
        <v>0</v>
      </c>
      <c r="V99" s="159">
        <f>ROUND(E99*U99,2)</f>
        <v>0</v>
      </c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148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179" t="s">
        <v>201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110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57"/>
      <c r="B101" s="158"/>
      <c r="C101" s="179" t="s">
        <v>202</v>
      </c>
      <c r="D101" s="160"/>
      <c r="E101" s="161">
        <v>307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110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57"/>
      <c r="B102" s="158"/>
      <c r="C102" s="230"/>
      <c r="D102" s="231"/>
      <c r="E102" s="231"/>
      <c r="F102" s="231"/>
      <c r="G102" s="231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112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69">
        <v>26</v>
      </c>
      <c r="B103" s="170" t="s">
        <v>203</v>
      </c>
      <c r="C103" s="178" t="s">
        <v>204</v>
      </c>
      <c r="D103" s="171" t="s">
        <v>205</v>
      </c>
      <c r="E103" s="172">
        <v>1</v>
      </c>
      <c r="F103" s="173"/>
      <c r="G103" s="174">
        <f>ROUND(E103*F103,2)</f>
        <v>0</v>
      </c>
      <c r="H103" s="173">
        <v>0</v>
      </c>
      <c r="I103" s="174">
        <f>ROUND(E103*H103,2)</f>
        <v>0</v>
      </c>
      <c r="J103" s="173">
        <v>2850</v>
      </c>
      <c r="K103" s="174">
        <f>ROUND(E103*J103,2)</f>
        <v>2850</v>
      </c>
      <c r="L103" s="174">
        <v>21</v>
      </c>
      <c r="M103" s="174">
        <f>G103*(1+L103/100)</f>
        <v>0</v>
      </c>
      <c r="N103" s="174">
        <v>0</v>
      </c>
      <c r="O103" s="174">
        <f>ROUND(E103*N103,2)</f>
        <v>0</v>
      </c>
      <c r="P103" s="174">
        <v>0</v>
      </c>
      <c r="Q103" s="174">
        <f>ROUND(E103*P103,2)</f>
        <v>0</v>
      </c>
      <c r="R103" s="174"/>
      <c r="S103" s="174" t="s">
        <v>118</v>
      </c>
      <c r="T103" s="175" t="s">
        <v>119</v>
      </c>
      <c r="U103" s="159">
        <v>0</v>
      </c>
      <c r="V103" s="159">
        <f>ROUND(E103*U103,2)</f>
        <v>0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148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234"/>
      <c r="D104" s="235"/>
      <c r="E104" s="235"/>
      <c r="F104" s="235"/>
      <c r="G104" s="235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112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x14ac:dyDescent="0.25">
      <c r="A105" s="163" t="s">
        <v>103</v>
      </c>
      <c r="B105" s="164" t="s">
        <v>64</v>
      </c>
      <c r="C105" s="177" t="s">
        <v>65</v>
      </c>
      <c r="D105" s="165"/>
      <c r="E105" s="166"/>
      <c r="F105" s="167"/>
      <c r="G105" s="167">
        <f>SUMIF(AG106:AG139,"&lt;&gt;NOR",G106:G139)</f>
        <v>0</v>
      </c>
      <c r="H105" s="167"/>
      <c r="I105" s="167">
        <f>SUM(I106:I139)</f>
        <v>0</v>
      </c>
      <c r="J105" s="167"/>
      <c r="K105" s="167">
        <f>SUM(K106:K139)</f>
        <v>19920</v>
      </c>
      <c r="L105" s="167"/>
      <c r="M105" s="167">
        <f>SUM(M106:M139)</f>
        <v>0</v>
      </c>
      <c r="N105" s="167"/>
      <c r="O105" s="167">
        <f>SUM(O106:O139)</f>
        <v>0</v>
      </c>
      <c r="P105" s="167"/>
      <c r="Q105" s="167">
        <f>SUM(Q106:Q139)</f>
        <v>0</v>
      </c>
      <c r="R105" s="167"/>
      <c r="S105" s="167"/>
      <c r="T105" s="168"/>
      <c r="U105" s="162"/>
      <c r="V105" s="162">
        <f>SUM(V106:V139)</f>
        <v>1.0900000000000001</v>
      </c>
      <c r="W105" s="162"/>
      <c r="AG105" t="s">
        <v>104</v>
      </c>
    </row>
    <row r="106" spans="1:60" outlineLevel="1" x14ac:dyDescent="0.25">
      <c r="A106" s="169">
        <v>27</v>
      </c>
      <c r="B106" s="170" t="s">
        <v>206</v>
      </c>
      <c r="C106" s="178" t="s">
        <v>207</v>
      </c>
      <c r="D106" s="171" t="s">
        <v>205</v>
      </c>
      <c r="E106" s="172">
        <v>2</v>
      </c>
      <c r="F106" s="173"/>
      <c r="G106" s="174">
        <f>ROUND(E106*F106,2)</f>
        <v>0</v>
      </c>
      <c r="H106" s="173">
        <v>0</v>
      </c>
      <c r="I106" s="174">
        <f>ROUND(E106*H106,2)</f>
        <v>0</v>
      </c>
      <c r="J106" s="173">
        <v>128</v>
      </c>
      <c r="K106" s="174">
        <f>ROUND(E106*J106,2)</f>
        <v>256</v>
      </c>
      <c r="L106" s="174">
        <v>21</v>
      </c>
      <c r="M106" s="174">
        <f>G106*(1+L106/100)</f>
        <v>0</v>
      </c>
      <c r="N106" s="174">
        <v>1.3999999999999999E-4</v>
      </c>
      <c r="O106" s="174">
        <f>ROUND(E106*N106,2)</f>
        <v>0</v>
      </c>
      <c r="P106" s="174">
        <v>0</v>
      </c>
      <c r="Q106" s="174">
        <f>ROUND(E106*P106,2)</f>
        <v>0</v>
      </c>
      <c r="R106" s="174" t="s">
        <v>208</v>
      </c>
      <c r="S106" s="174" t="s">
        <v>147</v>
      </c>
      <c r="T106" s="175" t="s">
        <v>119</v>
      </c>
      <c r="U106" s="159">
        <v>0.28100000000000003</v>
      </c>
      <c r="V106" s="159">
        <f>ROUND(E106*U106,2)</f>
        <v>0.56000000000000005</v>
      </c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148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57"/>
      <c r="B107" s="158"/>
      <c r="C107" s="179" t="s">
        <v>209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110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179" t="s">
        <v>210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110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57"/>
      <c r="B109" s="158"/>
      <c r="C109" s="179" t="s">
        <v>136</v>
      </c>
      <c r="D109" s="160"/>
      <c r="E109" s="161">
        <v>2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110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57"/>
      <c r="B110" s="158"/>
      <c r="C110" s="230"/>
      <c r="D110" s="231"/>
      <c r="E110" s="231"/>
      <c r="F110" s="231"/>
      <c r="G110" s="231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112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69">
        <v>28</v>
      </c>
      <c r="B111" s="170" t="s">
        <v>211</v>
      </c>
      <c r="C111" s="178" t="s">
        <v>212</v>
      </c>
      <c r="D111" s="171" t="s">
        <v>205</v>
      </c>
      <c r="E111" s="172">
        <v>1</v>
      </c>
      <c r="F111" s="173"/>
      <c r="G111" s="174">
        <f>ROUND(E111*F111,2)</f>
        <v>0</v>
      </c>
      <c r="H111" s="173">
        <v>0</v>
      </c>
      <c r="I111" s="174">
        <f>ROUND(E111*H111,2)</f>
        <v>0</v>
      </c>
      <c r="J111" s="173">
        <v>296</v>
      </c>
      <c r="K111" s="174">
        <f>ROUND(E111*J111,2)</f>
        <v>296</v>
      </c>
      <c r="L111" s="174">
        <v>21</v>
      </c>
      <c r="M111" s="174">
        <f>G111*(1+L111/100)</f>
        <v>0</v>
      </c>
      <c r="N111" s="174">
        <v>9.2000000000000003E-4</v>
      </c>
      <c r="O111" s="174">
        <f>ROUND(E111*N111,2)</f>
        <v>0</v>
      </c>
      <c r="P111" s="174">
        <v>0</v>
      </c>
      <c r="Q111" s="174">
        <f>ROUND(E111*P111,2)</f>
        <v>0</v>
      </c>
      <c r="R111" s="174" t="s">
        <v>208</v>
      </c>
      <c r="S111" s="174" t="s">
        <v>147</v>
      </c>
      <c r="T111" s="175" t="s">
        <v>119</v>
      </c>
      <c r="U111" s="159">
        <v>0.53</v>
      </c>
      <c r="V111" s="159">
        <f>ROUND(E111*U111,2)</f>
        <v>0.53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148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57"/>
      <c r="B112" s="158"/>
      <c r="C112" s="179" t="s">
        <v>213</v>
      </c>
      <c r="D112" s="160"/>
      <c r="E112" s="161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110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57"/>
      <c r="B113" s="158"/>
      <c r="C113" s="179" t="s">
        <v>214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110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57"/>
      <c r="B114" s="158"/>
      <c r="C114" s="179" t="s">
        <v>215</v>
      </c>
      <c r="D114" s="160"/>
      <c r="E114" s="161">
        <v>1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110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57"/>
      <c r="B115" s="158"/>
      <c r="C115" s="230"/>
      <c r="D115" s="231"/>
      <c r="E115" s="231"/>
      <c r="F115" s="231"/>
      <c r="G115" s="231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112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5">
      <c r="A116" s="169">
        <v>29</v>
      </c>
      <c r="B116" s="170" t="s">
        <v>216</v>
      </c>
      <c r="C116" s="178" t="s">
        <v>217</v>
      </c>
      <c r="D116" s="171" t="s">
        <v>0</v>
      </c>
      <c r="E116" s="172"/>
      <c r="F116" s="173"/>
      <c r="G116" s="174">
        <f>ROUND(E116*F116,2)</f>
        <v>0</v>
      </c>
      <c r="H116" s="173">
        <v>0</v>
      </c>
      <c r="I116" s="174">
        <f>ROUND(E116*H116,2)</f>
        <v>0</v>
      </c>
      <c r="J116" s="173">
        <v>1.52</v>
      </c>
      <c r="K116" s="174">
        <f>ROUND(E116*J116,2)</f>
        <v>0</v>
      </c>
      <c r="L116" s="174">
        <v>21</v>
      </c>
      <c r="M116" s="174">
        <f>G116*(1+L116/100)</f>
        <v>0</v>
      </c>
      <c r="N116" s="174">
        <v>0</v>
      </c>
      <c r="O116" s="174">
        <f>ROUND(E116*N116,2)</f>
        <v>0</v>
      </c>
      <c r="P116" s="174">
        <v>0</v>
      </c>
      <c r="Q116" s="174">
        <f>ROUND(E116*P116,2)</f>
        <v>0</v>
      </c>
      <c r="R116" s="174" t="s">
        <v>208</v>
      </c>
      <c r="S116" s="174" t="s">
        <v>147</v>
      </c>
      <c r="T116" s="175" t="s">
        <v>119</v>
      </c>
      <c r="U116" s="159">
        <v>0</v>
      </c>
      <c r="V116" s="159">
        <f>ROUND(E116*U116,2)</f>
        <v>0</v>
      </c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148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20.399999999999999" outlineLevel="1" x14ac:dyDescent="0.25">
      <c r="A117" s="157"/>
      <c r="B117" s="158"/>
      <c r="C117" s="179" t="s">
        <v>218</v>
      </c>
      <c r="D117" s="160"/>
      <c r="E117" s="161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110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5">
      <c r="A118" s="157"/>
      <c r="B118" s="158"/>
      <c r="C118" s="179" t="s">
        <v>219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110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57"/>
      <c r="B119" s="158"/>
      <c r="C119" s="230"/>
      <c r="D119" s="231"/>
      <c r="E119" s="231"/>
      <c r="F119" s="231"/>
      <c r="G119" s="231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112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20.399999999999999" outlineLevel="1" x14ac:dyDescent="0.25">
      <c r="A120" s="169">
        <v>30</v>
      </c>
      <c r="B120" s="170" t="s">
        <v>220</v>
      </c>
      <c r="C120" s="178" t="s">
        <v>221</v>
      </c>
      <c r="D120" s="171" t="s">
        <v>122</v>
      </c>
      <c r="E120" s="172">
        <v>1</v>
      </c>
      <c r="F120" s="173"/>
      <c r="G120" s="174">
        <f>ROUND(E120*F120,2)</f>
        <v>0</v>
      </c>
      <c r="H120" s="173">
        <v>0</v>
      </c>
      <c r="I120" s="174">
        <f>ROUND(E120*H120,2)</f>
        <v>0</v>
      </c>
      <c r="J120" s="173">
        <v>5692.5</v>
      </c>
      <c r="K120" s="174">
        <f>ROUND(E120*J120,2)</f>
        <v>5692.5</v>
      </c>
      <c r="L120" s="174">
        <v>21</v>
      </c>
      <c r="M120" s="174">
        <f>G120*(1+L120/100)</f>
        <v>0</v>
      </c>
      <c r="N120" s="174">
        <v>0</v>
      </c>
      <c r="O120" s="174">
        <f>ROUND(E120*N120,2)</f>
        <v>0</v>
      </c>
      <c r="P120" s="174">
        <v>0</v>
      </c>
      <c r="Q120" s="174">
        <f>ROUND(E120*P120,2)</f>
        <v>0</v>
      </c>
      <c r="R120" s="174"/>
      <c r="S120" s="174" t="s">
        <v>118</v>
      </c>
      <c r="T120" s="175" t="s">
        <v>119</v>
      </c>
      <c r="U120" s="159">
        <v>0</v>
      </c>
      <c r="V120" s="159">
        <f>ROUND(E120*U120,2)</f>
        <v>0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148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57"/>
      <c r="B121" s="158"/>
      <c r="C121" s="179" t="s">
        <v>214</v>
      </c>
      <c r="D121" s="160"/>
      <c r="E121" s="161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110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5">
      <c r="A122" s="157"/>
      <c r="B122" s="158"/>
      <c r="C122" s="179" t="s">
        <v>215</v>
      </c>
      <c r="D122" s="160"/>
      <c r="E122" s="161">
        <v>1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110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57"/>
      <c r="B123" s="158"/>
      <c r="C123" s="230"/>
      <c r="D123" s="231"/>
      <c r="E123" s="231"/>
      <c r="F123" s="231"/>
      <c r="G123" s="231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112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ht="20.399999999999999" outlineLevel="1" x14ac:dyDescent="0.25">
      <c r="A124" s="169">
        <v>31</v>
      </c>
      <c r="B124" s="170" t="s">
        <v>222</v>
      </c>
      <c r="C124" s="178" t="s">
        <v>223</v>
      </c>
      <c r="D124" s="171" t="s">
        <v>122</v>
      </c>
      <c r="E124" s="172">
        <v>1</v>
      </c>
      <c r="F124" s="173"/>
      <c r="G124" s="174">
        <f>ROUND(E124*F124,2)</f>
        <v>0</v>
      </c>
      <c r="H124" s="173">
        <v>0</v>
      </c>
      <c r="I124" s="174">
        <f>ROUND(E124*H124,2)</f>
        <v>0</v>
      </c>
      <c r="J124" s="173">
        <v>7645</v>
      </c>
      <c r="K124" s="174">
        <f>ROUND(E124*J124,2)</f>
        <v>7645</v>
      </c>
      <c r="L124" s="174">
        <v>21</v>
      </c>
      <c r="M124" s="174">
        <f>G124*(1+L124/100)</f>
        <v>0</v>
      </c>
      <c r="N124" s="174">
        <v>0</v>
      </c>
      <c r="O124" s="174">
        <f>ROUND(E124*N124,2)</f>
        <v>0</v>
      </c>
      <c r="P124" s="174">
        <v>0</v>
      </c>
      <c r="Q124" s="174">
        <f>ROUND(E124*P124,2)</f>
        <v>0</v>
      </c>
      <c r="R124" s="174"/>
      <c r="S124" s="174" t="s">
        <v>118</v>
      </c>
      <c r="T124" s="175" t="s">
        <v>119</v>
      </c>
      <c r="U124" s="159">
        <v>0</v>
      </c>
      <c r="V124" s="159">
        <f>ROUND(E124*U124,2)</f>
        <v>0</v>
      </c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148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57"/>
      <c r="B125" s="158"/>
      <c r="C125" s="179" t="s">
        <v>214</v>
      </c>
      <c r="D125" s="160"/>
      <c r="E125" s="161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110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57"/>
      <c r="B126" s="158"/>
      <c r="C126" s="179" t="s">
        <v>215</v>
      </c>
      <c r="D126" s="160"/>
      <c r="E126" s="161">
        <v>1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110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57"/>
      <c r="B127" s="158"/>
      <c r="C127" s="230"/>
      <c r="D127" s="231"/>
      <c r="E127" s="231"/>
      <c r="F127" s="231"/>
      <c r="G127" s="231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112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20.399999999999999" outlineLevel="1" x14ac:dyDescent="0.25">
      <c r="A128" s="169">
        <v>32</v>
      </c>
      <c r="B128" s="170" t="s">
        <v>224</v>
      </c>
      <c r="C128" s="178" t="s">
        <v>225</v>
      </c>
      <c r="D128" s="171" t="s">
        <v>122</v>
      </c>
      <c r="E128" s="172">
        <v>1</v>
      </c>
      <c r="F128" s="173"/>
      <c r="G128" s="174">
        <f>ROUND(E128*F128,2)</f>
        <v>0</v>
      </c>
      <c r="H128" s="173">
        <v>0</v>
      </c>
      <c r="I128" s="174">
        <f>ROUND(E128*H128,2)</f>
        <v>0</v>
      </c>
      <c r="J128" s="173">
        <v>5032.5</v>
      </c>
      <c r="K128" s="174">
        <f>ROUND(E128*J128,2)</f>
        <v>5032.5</v>
      </c>
      <c r="L128" s="174">
        <v>21</v>
      </c>
      <c r="M128" s="174">
        <f>G128*(1+L128/100)</f>
        <v>0</v>
      </c>
      <c r="N128" s="174">
        <v>0</v>
      </c>
      <c r="O128" s="174">
        <f>ROUND(E128*N128,2)</f>
        <v>0</v>
      </c>
      <c r="P128" s="174">
        <v>0</v>
      </c>
      <c r="Q128" s="174">
        <f>ROUND(E128*P128,2)</f>
        <v>0</v>
      </c>
      <c r="R128" s="174"/>
      <c r="S128" s="174" t="s">
        <v>118</v>
      </c>
      <c r="T128" s="175" t="s">
        <v>119</v>
      </c>
      <c r="U128" s="159">
        <v>0</v>
      </c>
      <c r="V128" s="159">
        <f>ROUND(E128*U128,2)</f>
        <v>0</v>
      </c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148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5">
      <c r="A129" s="157"/>
      <c r="B129" s="158"/>
      <c r="C129" s="179" t="s">
        <v>214</v>
      </c>
      <c r="D129" s="160"/>
      <c r="E129" s="161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110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57"/>
      <c r="B130" s="158"/>
      <c r="C130" s="179" t="s">
        <v>215</v>
      </c>
      <c r="D130" s="160"/>
      <c r="E130" s="161">
        <v>1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110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57"/>
      <c r="B131" s="158"/>
      <c r="C131" s="230"/>
      <c r="D131" s="231"/>
      <c r="E131" s="231"/>
      <c r="F131" s="231"/>
      <c r="G131" s="231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112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5">
      <c r="A132" s="169">
        <v>33</v>
      </c>
      <c r="B132" s="170" t="s">
        <v>226</v>
      </c>
      <c r="C132" s="178" t="s">
        <v>227</v>
      </c>
      <c r="D132" s="171" t="s">
        <v>122</v>
      </c>
      <c r="E132" s="172">
        <v>4</v>
      </c>
      <c r="F132" s="173"/>
      <c r="G132" s="174">
        <f>ROUND(E132*F132,2)</f>
        <v>0</v>
      </c>
      <c r="H132" s="173">
        <v>0</v>
      </c>
      <c r="I132" s="174">
        <f>ROUND(E132*H132,2)</f>
        <v>0</v>
      </c>
      <c r="J132" s="173">
        <v>112</v>
      </c>
      <c r="K132" s="174">
        <f>ROUND(E132*J132,2)</f>
        <v>448</v>
      </c>
      <c r="L132" s="174">
        <v>21</v>
      </c>
      <c r="M132" s="174">
        <f>G132*(1+L132/100)</f>
        <v>0</v>
      </c>
      <c r="N132" s="174">
        <v>0</v>
      </c>
      <c r="O132" s="174">
        <f>ROUND(E132*N132,2)</f>
        <v>0</v>
      </c>
      <c r="P132" s="174">
        <v>0</v>
      </c>
      <c r="Q132" s="174">
        <f>ROUND(E132*P132,2)</f>
        <v>0</v>
      </c>
      <c r="R132" s="174"/>
      <c r="S132" s="174" t="s">
        <v>118</v>
      </c>
      <c r="T132" s="175" t="s">
        <v>119</v>
      </c>
      <c r="U132" s="159">
        <v>0</v>
      </c>
      <c r="V132" s="159">
        <f>ROUND(E132*U132,2)</f>
        <v>0</v>
      </c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148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57"/>
      <c r="B133" s="158"/>
      <c r="C133" s="179" t="s">
        <v>228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110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57"/>
      <c r="B134" s="158"/>
      <c r="C134" s="179" t="s">
        <v>229</v>
      </c>
      <c r="D134" s="160"/>
      <c r="E134" s="161">
        <v>4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110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5">
      <c r="A135" s="157"/>
      <c r="B135" s="158"/>
      <c r="C135" s="230"/>
      <c r="D135" s="231"/>
      <c r="E135" s="231"/>
      <c r="F135" s="231"/>
      <c r="G135" s="231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112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69">
        <v>34</v>
      </c>
      <c r="B136" s="170" t="s">
        <v>230</v>
      </c>
      <c r="C136" s="178" t="s">
        <v>231</v>
      </c>
      <c r="D136" s="171" t="s">
        <v>122</v>
      </c>
      <c r="E136" s="172">
        <v>2</v>
      </c>
      <c r="F136" s="173"/>
      <c r="G136" s="174">
        <f>ROUND(E136*F136,2)</f>
        <v>0</v>
      </c>
      <c r="H136" s="173">
        <v>0</v>
      </c>
      <c r="I136" s="174">
        <f>ROUND(E136*H136,2)</f>
        <v>0</v>
      </c>
      <c r="J136" s="173">
        <v>275</v>
      </c>
      <c r="K136" s="174">
        <f>ROUND(E136*J136,2)</f>
        <v>550</v>
      </c>
      <c r="L136" s="174">
        <v>21</v>
      </c>
      <c r="M136" s="174">
        <f>G136*(1+L136/100)</f>
        <v>0</v>
      </c>
      <c r="N136" s="174">
        <v>0</v>
      </c>
      <c r="O136" s="174">
        <f>ROUND(E136*N136,2)</f>
        <v>0</v>
      </c>
      <c r="P136" s="174">
        <v>0</v>
      </c>
      <c r="Q136" s="174">
        <f>ROUND(E136*P136,2)</f>
        <v>0</v>
      </c>
      <c r="R136" s="174"/>
      <c r="S136" s="174" t="s">
        <v>118</v>
      </c>
      <c r="T136" s="175" t="s">
        <v>119</v>
      </c>
      <c r="U136" s="159">
        <v>0</v>
      </c>
      <c r="V136" s="159">
        <f>ROUND(E136*U136,2)</f>
        <v>0</v>
      </c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148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5">
      <c r="A137" s="157"/>
      <c r="B137" s="158"/>
      <c r="C137" s="179" t="s">
        <v>135</v>
      </c>
      <c r="D137" s="160"/>
      <c r="E137" s="161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110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57"/>
      <c r="B138" s="158"/>
      <c r="C138" s="179" t="s">
        <v>136</v>
      </c>
      <c r="D138" s="160"/>
      <c r="E138" s="161">
        <v>2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110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57"/>
      <c r="B139" s="158"/>
      <c r="C139" s="230"/>
      <c r="D139" s="231"/>
      <c r="E139" s="231"/>
      <c r="F139" s="231"/>
      <c r="G139" s="231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112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x14ac:dyDescent="0.25">
      <c r="A140" s="163" t="s">
        <v>103</v>
      </c>
      <c r="B140" s="164" t="s">
        <v>66</v>
      </c>
      <c r="C140" s="177" t="s">
        <v>67</v>
      </c>
      <c r="D140" s="165"/>
      <c r="E140" s="166"/>
      <c r="F140" s="167"/>
      <c r="G140" s="167">
        <f>SUMIF(AG141:AG244,"&lt;&gt;NOR",G141:G244)</f>
        <v>0</v>
      </c>
      <c r="H140" s="167"/>
      <c r="I140" s="167">
        <f>SUM(I141:I244)</f>
        <v>0</v>
      </c>
      <c r="J140" s="167"/>
      <c r="K140" s="167">
        <f>SUM(K141:K244)</f>
        <v>165313.43</v>
      </c>
      <c r="L140" s="167"/>
      <c r="M140" s="167">
        <f>SUM(M141:M244)</f>
        <v>0</v>
      </c>
      <c r="N140" s="167"/>
      <c r="O140" s="167">
        <f>SUM(O141:O244)</f>
        <v>1.02</v>
      </c>
      <c r="P140" s="167"/>
      <c r="Q140" s="167">
        <f>SUM(Q141:Q244)</f>
        <v>0.51</v>
      </c>
      <c r="R140" s="167"/>
      <c r="S140" s="167"/>
      <c r="T140" s="168"/>
      <c r="U140" s="162"/>
      <c r="V140" s="162">
        <f>SUM(V141:V244)</f>
        <v>162.96000000000006</v>
      </c>
      <c r="W140" s="162"/>
      <c r="AG140" t="s">
        <v>104</v>
      </c>
    </row>
    <row r="141" spans="1:60" outlineLevel="1" x14ac:dyDescent="0.25">
      <c r="A141" s="169">
        <v>35</v>
      </c>
      <c r="B141" s="170" t="s">
        <v>232</v>
      </c>
      <c r="C141" s="178" t="s">
        <v>233</v>
      </c>
      <c r="D141" s="171" t="s">
        <v>155</v>
      </c>
      <c r="E141" s="172">
        <v>92</v>
      </c>
      <c r="F141" s="173"/>
      <c r="G141" s="174">
        <f>ROUND(E141*F141,2)</f>
        <v>0</v>
      </c>
      <c r="H141" s="173">
        <v>0</v>
      </c>
      <c r="I141" s="174">
        <f>ROUND(E141*H141,2)</f>
        <v>0</v>
      </c>
      <c r="J141" s="173">
        <v>178</v>
      </c>
      <c r="K141" s="174">
        <f>ROUND(E141*J141,2)</f>
        <v>16376</v>
      </c>
      <c r="L141" s="174">
        <v>21</v>
      </c>
      <c r="M141" s="174">
        <f>G141*(1+L141/100)</f>
        <v>0</v>
      </c>
      <c r="N141" s="174">
        <v>1.5E-3</v>
      </c>
      <c r="O141" s="174">
        <f>ROUND(E141*N141,2)</f>
        <v>0.14000000000000001</v>
      </c>
      <c r="P141" s="174">
        <v>0</v>
      </c>
      <c r="Q141" s="174">
        <f>ROUND(E141*P141,2)</f>
        <v>0</v>
      </c>
      <c r="R141" s="174" t="s">
        <v>208</v>
      </c>
      <c r="S141" s="174" t="s">
        <v>147</v>
      </c>
      <c r="T141" s="175" t="s">
        <v>119</v>
      </c>
      <c r="U141" s="159">
        <v>0.39200000000000002</v>
      </c>
      <c r="V141" s="159">
        <f>ROUND(E141*U141,2)</f>
        <v>36.06</v>
      </c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148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5">
      <c r="A142" s="157"/>
      <c r="B142" s="158"/>
      <c r="C142" s="179" t="s">
        <v>234</v>
      </c>
      <c r="D142" s="160"/>
      <c r="E142" s="161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110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57"/>
      <c r="B143" s="158"/>
      <c r="C143" s="179" t="s">
        <v>173</v>
      </c>
      <c r="D143" s="160"/>
      <c r="E143" s="161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110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5">
      <c r="A144" s="157"/>
      <c r="B144" s="158"/>
      <c r="C144" s="179" t="s">
        <v>174</v>
      </c>
      <c r="D144" s="160"/>
      <c r="E144" s="161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110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5">
      <c r="A145" s="157"/>
      <c r="B145" s="158"/>
      <c r="C145" s="179" t="s">
        <v>175</v>
      </c>
      <c r="D145" s="160"/>
      <c r="E145" s="161">
        <v>92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110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57"/>
      <c r="B146" s="158"/>
      <c r="C146" s="230"/>
      <c r="D146" s="231"/>
      <c r="E146" s="231"/>
      <c r="F146" s="231"/>
      <c r="G146" s="231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112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5">
      <c r="A147" s="169">
        <v>36</v>
      </c>
      <c r="B147" s="170" t="s">
        <v>235</v>
      </c>
      <c r="C147" s="178" t="s">
        <v>236</v>
      </c>
      <c r="D147" s="171" t="s">
        <v>155</v>
      </c>
      <c r="E147" s="172">
        <v>6</v>
      </c>
      <c r="F147" s="173"/>
      <c r="G147" s="174">
        <f>ROUND(E147*F147,2)</f>
        <v>0</v>
      </c>
      <c r="H147" s="173">
        <v>0</v>
      </c>
      <c r="I147" s="174">
        <f>ROUND(E147*H147,2)</f>
        <v>0</v>
      </c>
      <c r="J147" s="173">
        <v>198</v>
      </c>
      <c r="K147" s="174">
        <f>ROUND(E147*J147,2)</f>
        <v>1188</v>
      </c>
      <c r="L147" s="174">
        <v>21</v>
      </c>
      <c r="M147" s="174">
        <f>G147*(1+L147/100)</f>
        <v>0</v>
      </c>
      <c r="N147" s="174">
        <v>1.91E-3</v>
      </c>
      <c r="O147" s="174">
        <f>ROUND(E147*N147,2)</f>
        <v>0.01</v>
      </c>
      <c r="P147" s="174">
        <v>0</v>
      </c>
      <c r="Q147" s="174">
        <f>ROUND(E147*P147,2)</f>
        <v>0</v>
      </c>
      <c r="R147" s="174" t="s">
        <v>208</v>
      </c>
      <c r="S147" s="174" t="s">
        <v>147</v>
      </c>
      <c r="T147" s="175" t="s">
        <v>119</v>
      </c>
      <c r="U147" s="159">
        <v>0.36799999999999999</v>
      </c>
      <c r="V147" s="159">
        <f>ROUND(E147*U147,2)</f>
        <v>2.21</v>
      </c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148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57"/>
      <c r="B148" s="158"/>
      <c r="C148" s="179" t="s">
        <v>237</v>
      </c>
      <c r="D148" s="160"/>
      <c r="E148" s="161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110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57"/>
      <c r="B149" s="158"/>
      <c r="C149" s="179" t="s">
        <v>178</v>
      </c>
      <c r="D149" s="160"/>
      <c r="E149" s="161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110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57"/>
      <c r="B150" s="158"/>
      <c r="C150" s="179" t="s">
        <v>140</v>
      </c>
      <c r="D150" s="160"/>
      <c r="E150" s="161">
        <v>6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110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57"/>
      <c r="B151" s="158"/>
      <c r="C151" s="230"/>
      <c r="D151" s="231"/>
      <c r="E151" s="231"/>
      <c r="F151" s="231"/>
      <c r="G151" s="231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112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69">
        <v>37</v>
      </c>
      <c r="B152" s="170" t="s">
        <v>238</v>
      </c>
      <c r="C152" s="178" t="s">
        <v>239</v>
      </c>
      <c r="D152" s="171" t="s">
        <v>155</v>
      </c>
      <c r="E152" s="172">
        <v>38</v>
      </c>
      <c r="F152" s="173"/>
      <c r="G152" s="174">
        <f>ROUND(E152*F152,2)</f>
        <v>0</v>
      </c>
      <c r="H152" s="173">
        <v>0</v>
      </c>
      <c r="I152" s="174">
        <f>ROUND(E152*H152,2)</f>
        <v>0</v>
      </c>
      <c r="J152" s="173">
        <v>249</v>
      </c>
      <c r="K152" s="174">
        <f>ROUND(E152*J152,2)</f>
        <v>9462</v>
      </c>
      <c r="L152" s="174">
        <v>21</v>
      </c>
      <c r="M152" s="174">
        <f>G152*(1+L152/100)</f>
        <v>0</v>
      </c>
      <c r="N152" s="174">
        <v>2.8600000000000001E-3</v>
      </c>
      <c r="O152" s="174">
        <f>ROUND(E152*N152,2)</f>
        <v>0.11</v>
      </c>
      <c r="P152" s="174">
        <v>0</v>
      </c>
      <c r="Q152" s="174">
        <f>ROUND(E152*P152,2)</f>
        <v>0</v>
      </c>
      <c r="R152" s="174" t="s">
        <v>208</v>
      </c>
      <c r="S152" s="174" t="s">
        <v>147</v>
      </c>
      <c r="T152" s="175" t="s">
        <v>119</v>
      </c>
      <c r="U152" s="159">
        <v>0.42099999999999999</v>
      </c>
      <c r="V152" s="159">
        <f>ROUND(E152*U152,2)</f>
        <v>16</v>
      </c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148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5">
      <c r="A153" s="157"/>
      <c r="B153" s="158"/>
      <c r="C153" s="179" t="s">
        <v>240</v>
      </c>
      <c r="D153" s="160"/>
      <c r="E153" s="161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110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57"/>
      <c r="B154" s="158"/>
      <c r="C154" s="179" t="s">
        <v>181</v>
      </c>
      <c r="D154" s="160"/>
      <c r="E154" s="161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110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5">
      <c r="A155" s="157"/>
      <c r="B155" s="158"/>
      <c r="C155" s="179" t="s">
        <v>182</v>
      </c>
      <c r="D155" s="160"/>
      <c r="E155" s="161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110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5">
      <c r="A156" s="157"/>
      <c r="B156" s="158"/>
      <c r="C156" s="179" t="s">
        <v>183</v>
      </c>
      <c r="D156" s="160"/>
      <c r="E156" s="161">
        <v>38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110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57"/>
      <c r="B157" s="158"/>
      <c r="C157" s="230"/>
      <c r="D157" s="231"/>
      <c r="E157" s="231"/>
      <c r="F157" s="231"/>
      <c r="G157" s="231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112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69">
        <v>38</v>
      </c>
      <c r="B158" s="170" t="s">
        <v>241</v>
      </c>
      <c r="C158" s="178" t="s">
        <v>242</v>
      </c>
      <c r="D158" s="171" t="s">
        <v>155</v>
      </c>
      <c r="E158" s="172">
        <v>165</v>
      </c>
      <c r="F158" s="173"/>
      <c r="G158" s="174">
        <f>ROUND(E158*F158,2)</f>
        <v>0</v>
      </c>
      <c r="H158" s="173">
        <v>0</v>
      </c>
      <c r="I158" s="174">
        <f>ROUND(E158*H158,2)</f>
        <v>0</v>
      </c>
      <c r="J158" s="173">
        <v>346</v>
      </c>
      <c r="K158" s="174">
        <f>ROUND(E158*J158,2)</f>
        <v>57090</v>
      </c>
      <c r="L158" s="174">
        <v>21</v>
      </c>
      <c r="M158" s="174">
        <f>G158*(1+L158/100)</f>
        <v>0</v>
      </c>
      <c r="N158" s="174">
        <v>3.64E-3</v>
      </c>
      <c r="O158" s="174">
        <f>ROUND(E158*N158,2)</f>
        <v>0.6</v>
      </c>
      <c r="P158" s="174">
        <v>0</v>
      </c>
      <c r="Q158" s="174">
        <f>ROUND(E158*P158,2)</f>
        <v>0</v>
      </c>
      <c r="R158" s="174" t="s">
        <v>208</v>
      </c>
      <c r="S158" s="174" t="s">
        <v>147</v>
      </c>
      <c r="T158" s="175" t="s">
        <v>119</v>
      </c>
      <c r="U158" s="159">
        <v>0.442</v>
      </c>
      <c r="V158" s="159">
        <f>ROUND(E158*U158,2)</f>
        <v>72.930000000000007</v>
      </c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148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5">
      <c r="A159" s="157"/>
      <c r="B159" s="158"/>
      <c r="C159" s="179" t="s">
        <v>243</v>
      </c>
      <c r="D159" s="160"/>
      <c r="E159" s="161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110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57"/>
      <c r="B160" s="158"/>
      <c r="C160" s="179" t="s">
        <v>186</v>
      </c>
      <c r="D160" s="160"/>
      <c r="E160" s="161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110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5">
      <c r="A161" s="157"/>
      <c r="B161" s="158"/>
      <c r="C161" s="179" t="s">
        <v>187</v>
      </c>
      <c r="D161" s="160"/>
      <c r="E161" s="161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110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5">
      <c r="A162" s="157"/>
      <c r="B162" s="158"/>
      <c r="C162" s="179" t="s">
        <v>188</v>
      </c>
      <c r="D162" s="160"/>
      <c r="E162" s="161">
        <v>165</v>
      </c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110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5">
      <c r="A163" s="157"/>
      <c r="B163" s="158"/>
      <c r="C163" s="230"/>
      <c r="D163" s="231"/>
      <c r="E163" s="231"/>
      <c r="F163" s="231"/>
      <c r="G163" s="231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112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ht="20.399999999999999" outlineLevel="1" x14ac:dyDescent="0.25">
      <c r="A164" s="169">
        <v>39</v>
      </c>
      <c r="B164" s="170" t="s">
        <v>244</v>
      </c>
      <c r="C164" s="178" t="s">
        <v>245</v>
      </c>
      <c r="D164" s="171" t="s">
        <v>122</v>
      </c>
      <c r="E164" s="172">
        <v>38</v>
      </c>
      <c r="F164" s="173"/>
      <c r="G164" s="174">
        <f>ROUND(E164*F164,2)</f>
        <v>0</v>
      </c>
      <c r="H164" s="173">
        <v>0</v>
      </c>
      <c r="I164" s="174">
        <f>ROUND(E164*H164,2)</f>
        <v>0</v>
      </c>
      <c r="J164" s="173">
        <v>76.599999999999994</v>
      </c>
      <c r="K164" s="174">
        <f>ROUND(E164*J164,2)</f>
        <v>2910.8</v>
      </c>
      <c r="L164" s="174">
        <v>21</v>
      </c>
      <c r="M164" s="174">
        <f>G164*(1+L164/100)</f>
        <v>0</v>
      </c>
      <c r="N164" s="174">
        <v>0</v>
      </c>
      <c r="O164" s="174">
        <f>ROUND(E164*N164,2)</f>
        <v>0</v>
      </c>
      <c r="P164" s="174">
        <v>0</v>
      </c>
      <c r="Q164" s="174">
        <f>ROUND(E164*P164,2)</f>
        <v>0</v>
      </c>
      <c r="R164" s="174" t="s">
        <v>208</v>
      </c>
      <c r="S164" s="174" t="s">
        <v>147</v>
      </c>
      <c r="T164" s="175" t="s">
        <v>119</v>
      </c>
      <c r="U164" s="159">
        <v>0.23699999999999999</v>
      </c>
      <c r="V164" s="159">
        <f>ROUND(E164*U164,2)</f>
        <v>9.01</v>
      </c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148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ht="20.399999999999999" outlineLevel="1" x14ac:dyDescent="0.25">
      <c r="A165" s="157"/>
      <c r="B165" s="158"/>
      <c r="C165" s="179" t="s">
        <v>246</v>
      </c>
      <c r="D165" s="160"/>
      <c r="E165" s="161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110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5">
      <c r="A166" s="157"/>
      <c r="B166" s="158"/>
      <c r="C166" s="179" t="s">
        <v>183</v>
      </c>
      <c r="D166" s="160"/>
      <c r="E166" s="161">
        <v>38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110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5">
      <c r="A167" s="157"/>
      <c r="B167" s="158"/>
      <c r="C167" s="230"/>
      <c r="D167" s="231"/>
      <c r="E167" s="231"/>
      <c r="F167" s="231"/>
      <c r="G167" s="231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112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5">
      <c r="A168" s="169">
        <v>40</v>
      </c>
      <c r="B168" s="170" t="s">
        <v>247</v>
      </c>
      <c r="C168" s="178" t="s">
        <v>248</v>
      </c>
      <c r="D168" s="171" t="s">
        <v>155</v>
      </c>
      <c r="E168" s="172">
        <v>131</v>
      </c>
      <c r="F168" s="173"/>
      <c r="G168" s="174">
        <f>ROUND(E168*F168,2)</f>
        <v>0</v>
      </c>
      <c r="H168" s="173">
        <v>0</v>
      </c>
      <c r="I168" s="174">
        <f>ROUND(E168*H168,2)</f>
        <v>0</v>
      </c>
      <c r="J168" s="173">
        <v>17.3</v>
      </c>
      <c r="K168" s="174">
        <f>ROUND(E168*J168,2)</f>
        <v>2266.3000000000002</v>
      </c>
      <c r="L168" s="174">
        <v>21</v>
      </c>
      <c r="M168" s="174">
        <f>G168*(1+L168/100)</f>
        <v>0</v>
      </c>
      <c r="N168" s="174">
        <v>2.0000000000000002E-5</v>
      </c>
      <c r="O168" s="174">
        <f>ROUND(E168*N168,2)</f>
        <v>0</v>
      </c>
      <c r="P168" s="174">
        <v>1E-3</v>
      </c>
      <c r="Q168" s="174">
        <f>ROUND(E168*P168,2)</f>
        <v>0.13</v>
      </c>
      <c r="R168" s="174" t="s">
        <v>208</v>
      </c>
      <c r="S168" s="174" t="s">
        <v>147</v>
      </c>
      <c r="T168" s="175" t="s">
        <v>119</v>
      </c>
      <c r="U168" s="159">
        <v>5.0999999999999997E-2</v>
      </c>
      <c r="V168" s="159">
        <f>ROUND(E168*U168,2)</f>
        <v>6.68</v>
      </c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148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5">
      <c r="A169" s="157"/>
      <c r="B169" s="158"/>
      <c r="C169" s="179" t="s">
        <v>249</v>
      </c>
      <c r="D169" s="160"/>
      <c r="E169" s="161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110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5">
      <c r="A170" s="157"/>
      <c r="B170" s="158"/>
      <c r="C170" s="179" t="s">
        <v>250</v>
      </c>
      <c r="D170" s="160"/>
      <c r="E170" s="161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110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5">
      <c r="A171" s="157"/>
      <c r="B171" s="158"/>
      <c r="C171" s="179" t="s">
        <v>251</v>
      </c>
      <c r="D171" s="160"/>
      <c r="E171" s="161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110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5">
      <c r="A172" s="157"/>
      <c r="B172" s="158"/>
      <c r="C172" s="179" t="s">
        <v>252</v>
      </c>
      <c r="D172" s="160"/>
      <c r="E172" s="161">
        <v>131</v>
      </c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110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57"/>
      <c r="B173" s="158"/>
      <c r="C173" s="230"/>
      <c r="D173" s="231"/>
      <c r="E173" s="231"/>
      <c r="F173" s="231"/>
      <c r="G173" s="231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112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69">
        <v>41</v>
      </c>
      <c r="B174" s="170" t="s">
        <v>253</v>
      </c>
      <c r="C174" s="178" t="s">
        <v>254</v>
      </c>
      <c r="D174" s="171" t="s">
        <v>155</v>
      </c>
      <c r="E174" s="172">
        <v>120</v>
      </c>
      <c r="F174" s="173"/>
      <c r="G174" s="174">
        <f>ROUND(E174*F174,2)</f>
        <v>0</v>
      </c>
      <c r="H174" s="173">
        <v>0</v>
      </c>
      <c r="I174" s="174">
        <f>ROUND(E174*H174,2)</f>
        <v>0</v>
      </c>
      <c r="J174" s="173">
        <v>18.7</v>
      </c>
      <c r="K174" s="174">
        <f>ROUND(E174*J174,2)</f>
        <v>2244</v>
      </c>
      <c r="L174" s="174">
        <v>21</v>
      </c>
      <c r="M174" s="174">
        <f>G174*(1+L174/100)</f>
        <v>0</v>
      </c>
      <c r="N174" s="174">
        <v>2.0000000000000002E-5</v>
      </c>
      <c r="O174" s="174">
        <f>ROUND(E174*N174,2)</f>
        <v>0</v>
      </c>
      <c r="P174" s="174">
        <v>3.2000000000000002E-3</v>
      </c>
      <c r="Q174" s="174">
        <f>ROUND(E174*P174,2)</f>
        <v>0.38</v>
      </c>
      <c r="R174" s="174" t="s">
        <v>208</v>
      </c>
      <c r="S174" s="174" t="s">
        <v>147</v>
      </c>
      <c r="T174" s="175" t="s">
        <v>119</v>
      </c>
      <c r="U174" s="159">
        <v>5.2999999999999999E-2</v>
      </c>
      <c r="V174" s="159">
        <f>ROUND(E174*U174,2)</f>
        <v>6.36</v>
      </c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148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57"/>
      <c r="B175" s="158"/>
      <c r="C175" s="179" t="s">
        <v>255</v>
      </c>
      <c r="D175" s="160"/>
      <c r="E175" s="161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110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57"/>
      <c r="B176" s="158"/>
      <c r="C176" s="179" t="s">
        <v>256</v>
      </c>
      <c r="D176" s="160"/>
      <c r="E176" s="161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110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5">
      <c r="A177" s="157"/>
      <c r="B177" s="158"/>
      <c r="C177" s="179" t="s">
        <v>257</v>
      </c>
      <c r="D177" s="160"/>
      <c r="E177" s="161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110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57"/>
      <c r="B178" s="158"/>
      <c r="C178" s="179" t="s">
        <v>258</v>
      </c>
      <c r="D178" s="160"/>
      <c r="E178" s="161">
        <v>120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110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57"/>
      <c r="B179" s="158"/>
      <c r="C179" s="230"/>
      <c r="D179" s="231"/>
      <c r="E179" s="231"/>
      <c r="F179" s="231"/>
      <c r="G179" s="231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112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ht="20.399999999999999" outlineLevel="1" x14ac:dyDescent="0.25">
      <c r="A180" s="169">
        <v>42</v>
      </c>
      <c r="B180" s="170" t="s">
        <v>259</v>
      </c>
      <c r="C180" s="178" t="s">
        <v>260</v>
      </c>
      <c r="D180" s="171" t="s">
        <v>155</v>
      </c>
      <c r="E180" s="172">
        <v>3</v>
      </c>
      <c r="F180" s="173"/>
      <c r="G180" s="174">
        <f>ROUND(E180*F180,2)</f>
        <v>0</v>
      </c>
      <c r="H180" s="173">
        <v>0</v>
      </c>
      <c r="I180" s="174">
        <f>ROUND(E180*H180,2)</f>
        <v>0</v>
      </c>
      <c r="J180" s="173">
        <v>636</v>
      </c>
      <c r="K180" s="174">
        <f>ROUND(E180*J180,2)</f>
        <v>1908</v>
      </c>
      <c r="L180" s="174">
        <v>21</v>
      </c>
      <c r="M180" s="174">
        <f>G180*(1+L180/100)</f>
        <v>0</v>
      </c>
      <c r="N180" s="174">
        <v>6.1500000000000001E-3</v>
      </c>
      <c r="O180" s="174">
        <f>ROUND(E180*N180,2)</f>
        <v>0.02</v>
      </c>
      <c r="P180" s="174">
        <v>0</v>
      </c>
      <c r="Q180" s="174">
        <f>ROUND(E180*P180,2)</f>
        <v>0</v>
      </c>
      <c r="R180" s="174" t="s">
        <v>208</v>
      </c>
      <c r="S180" s="174" t="s">
        <v>147</v>
      </c>
      <c r="T180" s="175" t="s">
        <v>119</v>
      </c>
      <c r="U180" s="159">
        <v>0.55000000000000004</v>
      </c>
      <c r="V180" s="159">
        <f>ROUND(E180*U180,2)</f>
        <v>1.65</v>
      </c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148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5">
      <c r="A181" s="157"/>
      <c r="B181" s="158"/>
      <c r="C181" s="179" t="s">
        <v>261</v>
      </c>
      <c r="D181" s="160"/>
      <c r="E181" s="161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110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5">
      <c r="A182" s="157"/>
      <c r="B182" s="158"/>
      <c r="C182" s="179" t="s">
        <v>191</v>
      </c>
      <c r="D182" s="160"/>
      <c r="E182" s="161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110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5">
      <c r="A183" s="157"/>
      <c r="B183" s="158"/>
      <c r="C183" s="179" t="s">
        <v>192</v>
      </c>
      <c r="D183" s="160"/>
      <c r="E183" s="161">
        <v>3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110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5">
      <c r="A184" s="157"/>
      <c r="B184" s="158"/>
      <c r="C184" s="230"/>
      <c r="D184" s="231"/>
      <c r="E184" s="231"/>
      <c r="F184" s="231"/>
      <c r="G184" s="231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112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ht="20.399999999999999" outlineLevel="1" x14ac:dyDescent="0.25">
      <c r="A185" s="169">
        <v>43</v>
      </c>
      <c r="B185" s="170" t="s">
        <v>262</v>
      </c>
      <c r="C185" s="178" t="s">
        <v>263</v>
      </c>
      <c r="D185" s="171" t="s">
        <v>155</v>
      </c>
      <c r="E185" s="172">
        <v>3</v>
      </c>
      <c r="F185" s="173"/>
      <c r="G185" s="174">
        <f>ROUND(E185*F185,2)</f>
        <v>0</v>
      </c>
      <c r="H185" s="173">
        <v>0</v>
      </c>
      <c r="I185" s="174">
        <f>ROUND(E185*H185,2)</f>
        <v>0</v>
      </c>
      <c r="J185" s="173">
        <v>736</v>
      </c>
      <c r="K185" s="174">
        <f>ROUND(E185*J185,2)</f>
        <v>2208</v>
      </c>
      <c r="L185" s="174">
        <v>21</v>
      </c>
      <c r="M185" s="174">
        <f>G185*(1+L185/100)</f>
        <v>0</v>
      </c>
      <c r="N185" s="174">
        <v>7.5100000000000002E-3</v>
      </c>
      <c r="O185" s="174">
        <f>ROUND(E185*N185,2)</f>
        <v>0.02</v>
      </c>
      <c r="P185" s="174">
        <v>0</v>
      </c>
      <c r="Q185" s="174">
        <f>ROUND(E185*P185,2)</f>
        <v>0</v>
      </c>
      <c r="R185" s="174" t="s">
        <v>208</v>
      </c>
      <c r="S185" s="174" t="s">
        <v>147</v>
      </c>
      <c r="T185" s="175" t="s">
        <v>119</v>
      </c>
      <c r="U185" s="159">
        <v>0.68300000000000005</v>
      </c>
      <c r="V185" s="159">
        <f>ROUND(E185*U185,2)</f>
        <v>2.0499999999999998</v>
      </c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148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5">
      <c r="A186" s="157"/>
      <c r="B186" s="158"/>
      <c r="C186" s="179" t="s">
        <v>264</v>
      </c>
      <c r="D186" s="160"/>
      <c r="E186" s="161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110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5">
      <c r="A187" s="157"/>
      <c r="B187" s="158"/>
      <c r="C187" s="179" t="s">
        <v>191</v>
      </c>
      <c r="D187" s="160"/>
      <c r="E187" s="161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110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5">
      <c r="A188" s="157"/>
      <c r="B188" s="158"/>
      <c r="C188" s="179" t="s">
        <v>192</v>
      </c>
      <c r="D188" s="160"/>
      <c r="E188" s="161">
        <v>3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110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5">
      <c r="A189" s="157"/>
      <c r="B189" s="158"/>
      <c r="C189" s="230"/>
      <c r="D189" s="231"/>
      <c r="E189" s="231"/>
      <c r="F189" s="231"/>
      <c r="G189" s="231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112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5">
      <c r="A190" s="169">
        <v>44</v>
      </c>
      <c r="B190" s="170" t="s">
        <v>265</v>
      </c>
      <c r="C190" s="178" t="s">
        <v>266</v>
      </c>
      <c r="D190" s="171" t="s">
        <v>155</v>
      </c>
      <c r="E190" s="172">
        <v>301</v>
      </c>
      <c r="F190" s="173"/>
      <c r="G190" s="174">
        <f>ROUND(E190*F190,2)</f>
        <v>0</v>
      </c>
      <c r="H190" s="173">
        <v>0</v>
      </c>
      <c r="I190" s="174">
        <f>ROUND(E190*H190,2)</f>
        <v>0</v>
      </c>
      <c r="J190" s="173">
        <v>7</v>
      </c>
      <c r="K190" s="174">
        <f>ROUND(E190*J190,2)</f>
        <v>2107</v>
      </c>
      <c r="L190" s="174">
        <v>21</v>
      </c>
      <c r="M190" s="174">
        <f>G190*(1+L190/100)</f>
        <v>0</v>
      </c>
      <c r="N190" s="174">
        <v>0</v>
      </c>
      <c r="O190" s="174">
        <f>ROUND(E190*N190,2)</f>
        <v>0</v>
      </c>
      <c r="P190" s="174">
        <v>0</v>
      </c>
      <c r="Q190" s="174">
        <f>ROUND(E190*P190,2)</f>
        <v>0</v>
      </c>
      <c r="R190" s="174" t="s">
        <v>208</v>
      </c>
      <c r="S190" s="174" t="s">
        <v>147</v>
      </c>
      <c r="T190" s="175" t="s">
        <v>119</v>
      </c>
      <c r="U190" s="159">
        <v>2.1000000000000001E-2</v>
      </c>
      <c r="V190" s="159">
        <f>ROUND(E190*U190,2)</f>
        <v>6.32</v>
      </c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148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ht="20.399999999999999" outlineLevel="1" x14ac:dyDescent="0.25">
      <c r="A191" s="157"/>
      <c r="B191" s="158"/>
      <c r="C191" s="179" t="s">
        <v>267</v>
      </c>
      <c r="D191" s="160"/>
      <c r="E191" s="161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110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5">
      <c r="A192" s="157"/>
      <c r="B192" s="158"/>
      <c r="C192" s="179" t="s">
        <v>268</v>
      </c>
      <c r="D192" s="160"/>
      <c r="E192" s="161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110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57"/>
      <c r="B193" s="158"/>
      <c r="C193" s="179" t="s">
        <v>269</v>
      </c>
      <c r="D193" s="160"/>
      <c r="E193" s="161">
        <v>301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110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5">
      <c r="A194" s="157"/>
      <c r="B194" s="158"/>
      <c r="C194" s="230"/>
      <c r="D194" s="231"/>
      <c r="E194" s="231"/>
      <c r="F194" s="231"/>
      <c r="G194" s="231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112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69">
        <v>45</v>
      </c>
      <c r="B195" s="170" t="s">
        <v>270</v>
      </c>
      <c r="C195" s="178" t="s">
        <v>271</v>
      </c>
      <c r="D195" s="171" t="s">
        <v>155</v>
      </c>
      <c r="E195" s="172">
        <v>6</v>
      </c>
      <c r="F195" s="173"/>
      <c r="G195" s="174">
        <f>ROUND(E195*F195,2)</f>
        <v>0</v>
      </c>
      <c r="H195" s="173">
        <v>0</v>
      </c>
      <c r="I195" s="174">
        <f>ROUND(E195*H195,2)</f>
        <v>0</v>
      </c>
      <c r="J195" s="173">
        <v>15.2</v>
      </c>
      <c r="K195" s="174">
        <f>ROUND(E195*J195,2)</f>
        <v>91.2</v>
      </c>
      <c r="L195" s="174">
        <v>21</v>
      </c>
      <c r="M195" s="174">
        <f>G195*(1+L195/100)</f>
        <v>0</v>
      </c>
      <c r="N195" s="174">
        <v>0</v>
      </c>
      <c r="O195" s="174">
        <f>ROUND(E195*N195,2)</f>
        <v>0</v>
      </c>
      <c r="P195" s="174">
        <v>0</v>
      </c>
      <c r="Q195" s="174">
        <f>ROUND(E195*P195,2)</f>
        <v>0</v>
      </c>
      <c r="R195" s="174" t="s">
        <v>208</v>
      </c>
      <c r="S195" s="174" t="s">
        <v>147</v>
      </c>
      <c r="T195" s="175" t="s">
        <v>119</v>
      </c>
      <c r="U195" s="159">
        <v>4.2000000000000003E-2</v>
      </c>
      <c r="V195" s="159">
        <f>ROUND(E195*U195,2)</f>
        <v>0.25</v>
      </c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148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ht="20.399999999999999" outlineLevel="1" x14ac:dyDescent="0.25">
      <c r="A196" s="157"/>
      <c r="B196" s="158"/>
      <c r="C196" s="179" t="s">
        <v>272</v>
      </c>
      <c r="D196" s="160"/>
      <c r="E196" s="161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110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57"/>
      <c r="B197" s="158"/>
      <c r="C197" s="179" t="s">
        <v>273</v>
      </c>
      <c r="D197" s="160"/>
      <c r="E197" s="161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110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5">
      <c r="A198" s="157"/>
      <c r="B198" s="158"/>
      <c r="C198" s="179" t="s">
        <v>140</v>
      </c>
      <c r="D198" s="160"/>
      <c r="E198" s="161">
        <v>6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110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5">
      <c r="A199" s="157"/>
      <c r="B199" s="158"/>
      <c r="C199" s="230"/>
      <c r="D199" s="231"/>
      <c r="E199" s="231"/>
      <c r="F199" s="231"/>
      <c r="G199" s="231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112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ht="20.399999999999999" outlineLevel="1" x14ac:dyDescent="0.25">
      <c r="A200" s="169">
        <v>46</v>
      </c>
      <c r="B200" s="170" t="s">
        <v>274</v>
      </c>
      <c r="C200" s="178" t="s">
        <v>275</v>
      </c>
      <c r="D200" s="171" t="s">
        <v>122</v>
      </c>
      <c r="E200" s="172">
        <v>12</v>
      </c>
      <c r="F200" s="173"/>
      <c r="G200" s="174">
        <f>ROUND(E200*F200,2)</f>
        <v>0</v>
      </c>
      <c r="H200" s="173">
        <v>0</v>
      </c>
      <c r="I200" s="174">
        <f>ROUND(E200*H200,2)</f>
        <v>0</v>
      </c>
      <c r="J200" s="173">
        <v>94.6</v>
      </c>
      <c r="K200" s="174">
        <f>ROUND(E200*J200,2)</f>
        <v>1135.2</v>
      </c>
      <c r="L200" s="174">
        <v>21</v>
      </c>
      <c r="M200" s="174">
        <f>G200*(1+L200/100)</f>
        <v>0</v>
      </c>
      <c r="N200" s="174">
        <v>2.9999999999999997E-4</v>
      </c>
      <c r="O200" s="174">
        <f>ROUND(E200*N200,2)</f>
        <v>0</v>
      </c>
      <c r="P200" s="174">
        <v>0</v>
      </c>
      <c r="Q200" s="174">
        <f>ROUND(E200*P200,2)</f>
        <v>0</v>
      </c>
      <c r="R200" s="174" t="s">
        <v>208</v>
      </c>
      <c r="S200" s="174" t="s">
        <v>147</v>
      </c>
      <c r="T200" s="175" t="s">
        <v>119</v>
      </c>
      <c r="U200" s="159">
        <v>0.13400000000000001</v>
      </c>
      <c r="V200" s="159">
        <f>ROUND(E200*U200,2)</f>
        <v>1.61</v>
      </c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148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ht="20.399999999999999" outlineLevel="1" x14ac:dyDescent="0.25">
      <c r="A201" s="157"/>
      <c r="B201" s="158"/>
      <c r="C201" s="179" t="s">
        <v>276</v>
      </c>
      <c r="D201" s="160"/>
      <c r="E201" s="161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110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5">
      <c r="A202" s="157"/>
      <c r="B202" s="158"/>
      <c r="C202" s="179" t="s">
        <v>277</v>
      </c>
      <c r="D202" s="160"/>
      <c r="E202" s="161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110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5">
      <c r="A203" s="157"/>
      <c r="B203" s="158"/>
      <c r="C203" s="179" t="s">
        <v>278</v>
      </c>
      <c r="D203" s="160"/>
      <c r="E203" s="161">
        <v>12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110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5">
      <c r="A204" s="157"/>
      <c r="B204" s="158"/>
      <c r="C204" s="230"/>
      <c r="D204" s="231"/>
      <c r="E204" s="231"/>
      <c r="F204" s="231"/>
      <c r="G204" s="231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112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ht="20.399999999999999" outlineLevel="1" x14ac:dyDescent="0.25">
      <c r="A205" s="169">
        <v>47</v>
      </c>
      <c r="B205" s="170" t="s">
        <v>279</v>
      </c>
      <c r="C205" s="178" t="s">
        <v>280</v>
      </c>
      <c r="D205" s="171" t="s">
        <v>281</v>
      </c>
      <c r="E205" s="172">
        <v>0.51500000000000001</v>
      </c>
      <c r="F205" s="173"/>
      <c r="G205" s="174">
        <f>ROUND(E205*F205,2)</f>
        <v>0</v>
      </c>
      <c r="H205" s="173">
        <v>0</v>
      </c>
      <c r="I205" s="174">
        <f>ROUND(E205*H205,2)</f>
        <v>0</v>
      </c>
      <c r="J205" s="173">
        <v>915</v>
      </c>
      <c r="K205" s="174">
        <f>ROUND(E205*J205,2)</f>
        <v>471.23</v>
      </c>
      <c r="L205" s="174">
        <v>21</v>
      </c>
      <c r="M205" s="174">
        <f>G205*(1+L205/100)</f>
        <v>0</v>
      </c>
      <c r="N205" s="174">
        <v>0</v>
      </c>
      <c r="O205" s="174">
        <f>ROUND(E205*N205,2)</f>
        <v>0</v>
      </c>
      <c r="P205" s="174">
        <v>0</v>
      </c>
      <c r="Q205" s="174">
        <f>ROUND(E205*P205,2)</f>
        <v>0</v>
      </c>
      <c r="R205" s="174" t="s">
        <v>208</v>
      </c>
      <c r="S205" s="174" t="s">
        <v>147</v>
      </c>
      <c r="T205" s="175" t="s">
        <v>119</v>
      </c>
      <c r="U205" s="159">
        <v>3.5630000000000002</v>
      </c>
      <c r="V205" s="159">
        <f>ROUND(E205*U205,2)</f>
        <v>1.83</v>
      </c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148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ht="20.399999999999999" outlineLevel="1" x14ac:dyDescent="0.25">
      <c r="A206" s="157"/>
      <c r="B206" s="158"/>
      <c r="C206" s="179" t="s">
        <v>282</v>
      </c>
      <c r="D206" s="160"/>
      <c r="E206" s="161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110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5">
      <c r="A207" s="157"/>
      <c r="B207" s="158"/>
      <c r="C207" s="179" t="s">
        <v>283</v>
      </c>
      <c r="D207" s="160"/>
      <c r="E207" s="161">
        <v>0.52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110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57"/>
      <c r="B208" s="158"/>
      <c r="C208" s="230"/>
      <c r="D208" s="231"/>
      <c r="E208" s="231"/>
      <c r="F208" s="231"/>
      <c r="G208" s="231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112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5">
      <c r="A209" s="169">
        <v>48</v>
      </c>
      <c r="B209" s="170" t="s">
        <v>284</v>
      </c>
      <c r="C209" s="178" t="s">
        <v>285</v>
      </c>
      <c r="D209" s="171" t="s">
        <v>0</v>
      </c>
      <c r="E209" s="172"/>
      <c r="F209" s="173"/>
      <c r="G209" s="174">
        <f>ROUND(E209*F209,2)</f>
        <v>0</v>
      </c>
      <c r="H209" s="173">
        <v>0</v>
      </c>
      <c r="I209" s="174">
        <f>ROUND(E209*H209,2)</f>
        <v>0</v>
      </c>
      <c r="J209" s="173">
        <v>3.19</v>
      </c>
      <c r="K209" s="174">
        <f>ROUND(E209*J209,2)</f>
        <v>0</v>
      </c>
      <c r="L209" s="174">
        <v>21</v>
      </c>
      <c r="M209" s="174">
        <f>G209*(1+L209/100)</f>
        <v>0</v>
      </c>
      <c r="N209" s="174">
        <v>0</v>
      </c>
      <c r="O209" s="174">
        <f>ROUND(E209*N209,2)</f>
        <v>0</v>
      </c>
      <c r="P209" s="174">
        <v>0</v>
      </c>
      <c r="Q209" s="174">
        <f>ROUND(E209*P209,2)</f>
        <v>0</v>
      </c>
      <c r="R209" s="174" t="s">
        <v>208</v>
      </c>
      <c r="S209" s="174" t="s">
        <v>147</v>
      </c>
      <c r="T209" s="175" t="s">
        <v>119</v>
      </c>
      <c r="U209" s="159">
        <v>0</v>
      </c>
      <c r="V209" s="159">
        <f>ROUND(E209*U209,2)</f>
        <v>0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148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ht="20.399999999999999" outlineLevel="1" x14ac:dyDescent="0.25">
      <c r="A210" s="157"/>
      <c r="B210" s="158"/>
      <c r="C210" s="179" t="s">
        <v>286</v>
      </c>
      <c r="D210" s="160"/>
      <c r="E210" s="161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110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5">
      <c r="A211" s="157"/>
      <c r="B211" s="158"/>
      <c r="C211" s="179" t="s">
        <v>287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110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5">
      <c r="A212" s="157"/>
      <c r="B212" s="158"/>
      <c r="C212" s="230"/>
      <c r="D212" s="231"/>
      <c r="E212" s="231"/>
      <c r="F212" s="231"/>
      <c r="G212" s="231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112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5">
      <c r="A213" s="169">
        <v>49</v>
      </c>
      <c r="B213" s="170" t="s">
        <v>288</v>
      </c>
      <c r="C213" s="178" t="s">
        <v>289</v>
      </c>
      <c r="D213" s="171" t="s">
        <v>122</v>
      </c>
      <c r="E213" s="172">
        <v>2</v>
      </c>
      <c r="F213" s="173"/>
      <c r="G213" s="174">
        <f>ROUND(E213*F213,2)</f>
        <v>0</v>
      </c>
      <c r="H213" s="173">
        <v>0</v>
      </c>
      <c r="I213" s="174">
        <f>ROUND(E213*H213,2)</f>
        <v>0</v>
      </c>
      <c r="J213" s="173">
        <v>1240</v>
      </c>
      <c r="K213" s="174">
        <f>ROUND(E213*J213,2)</f>
        <v>2480</v>
      </c>
      <c r="L213" s="174">
        <v>21</v>
      </c>
      <c r="M213" s="174">
        <f>G213*(1+L213/100)</f>
        <v>0</v>
      </c>
      <c r="N213" s="174">
        <v>0</v>
      </c>
      <c r="O213" s="174">
        <f>ROUND(E213*N213,2)</f>
        <v>0</v>
      </c>
      <c r="P213" s="174">
        <v>0</v>
      </c>
      <c r="Q213" s="174">
        <f>ROUND(E213*P213,2)</f>
        <v>0</v>
      </c>
      <c r="R213" s="174"/>
      <c r="S213" s="174" t="s">
        <v>118</v>
      </c>
      <c r="T213" s="175" t="s">
        <v>119</v>
      </c>
      <c r="U213" s="159">
        <v>0</v>
      </c>
      <c r="V213" s="159">
        <f>ROUND(E213*U213,2)</f>
        <v>0</v>
      </c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148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57"/>
      <c r="B214" s="158"/>
      <c r="C214" s="234"/>
      <c r="D214" s="235"/>
      <c r="E214" s="235"/>
      <c r="F214" s="235"/>
      <c r="G214" s="235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112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5">
      <c r="A215" s="169">
        <v>50</v>
      </c>
      <c r="B215" s="170" t="s">
        <v>290</v>
      </c>
      <c r="C215" s="178" t="s">
        <v>291</v>
      </c>
      <c r="D215" s="171" t="s">
        <v>122</v>
      </c>
      <c r="E215" s="172">
        <v>2</v>
      </c>
      <c r="F215" s="173"/>
      <c r="G215" s="174">
        <f>ROUND(E215*F215,2)</f>
        <v>0</v>
      </c>
      <c r="H215" s="173">
        <v>0</v>
      </c>
      <c r="I215" s="174">
        <f>ROUND(E215*H215,2)</f>
        <v>0</v>
      </c>
      <c r="J215" s="173">
        <v>450</v>
      </c>
      <c r="K215" s="174">
        <f>ROUND(E215*J215,2)</f>
        <v>900</v>
      </c>
      <c r="L215" s="174">
        <v>21</v>
      </c>
      <c r="M215" s="174">
        <f>G215*(1+L215/100)</f>
        <v>0</v>
      </c>
      <c r="N215" s="174">
        <v>0</v>
      </c>
      <c r="O215" s="174">
        <f>ROUND(E215*N215,2)</f>
        <v>0</v>
      </c>
      <c r="P215" s="174">
        <v>0</v>
      </c>
      <c r="Q215" s="174">
        <f>ROUND(E215*P215,2)</f>
        <v>0</v>
      </c>
      <c r="R215" s="174"/>
      <c r="S215" s="174" t="s">
        <v>118</v>
      </c>
      <c r="T215" s="175" t="s">
        <v>119</v>
      </c>
      <c r="U215" s="159">
        <v>0</v>
      </c>
      <c r="V215" s="159">
        <f>ROUND(E215*U215,2)</f>
        <v>0</v>
      </c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148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5">
      <c r="A216" s="157"/>
      <c r="B216" s="158"/>
      <c r="C216" s="234"/>
      <c r="D216" s="235"/>
      <c r="E216" s="235"/>
      <c r="F216" s="235"/>
      <c r="G216" s="235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112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5">
      <c r="A217" s="169">
        <v>51</v>
      </c>
      <c r="B217" s="170" t="s">
        <v>841</v>
      </c>
      <c r="C217" s="178" t="s">
        <v>292</v>
      </c>
      <c r="D217" s="171" t="s">
        <v>155</v>
      </c>
      <c r="E217" s="172">
        <v>126</v>
      </c>
      <c r="F217" s="173"/>
      <c r="G217" s="174">
        <f>ROUND(E217*F217,2)</f>
        <v>0</v>
      </c>
      <c r="H217" s="173">
        <v>0</v>
      </c>
      <c r="I217" s="174">
        <f>ROUND(E217*H217,2)</f>
        <v>0</v>
      </c>
      <c r="J217" s="173">
        <v>258</v>
      </c>
      <c r="K217" s="174">
        <f>ROUND(E217*J217,2)</f>
        <v>32508</v>
      </c>
      <c r="L217" s="174">
        <v>21</v>
      </c>
      <c r="M217" s="174">
        <f>G217*(1+L217/100)</f>
        <v>0</v>
      </c>
      <c r="N217" s="174">
        <v>4.6000000000000001E-4</v>
      </c>
      <c r="O217" s="174">
        <f>ROUND(E217*N217,2)</f>
        <v>0.06</v>
      </c>
      <c r="P217" s="174">
        <v>0</v>
      </c>
      <c r="Q217" s="174">
        <f>ROUND(E217*P217,2)</f>
        <v>0</v>
      </c>
      <c r="R217" s="174"/>
      <c r="S217" s="174" t="s">
        <v>118</v>
      </c>
      <c r="T217" s="175" t="s">
        <v>119</v>
      </c>
      <c r="U217" s="159">
        <v>0</v>
      </c>
      <c r="V217" s="159">
        <f>ROUND(E217*U217,2)</f>
        <v>0</v>
      </c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148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5">
      <c r="A218" s="157"/>
      <c r="B218" s="158"/>
      <c r="C218" s="179" t="s">
        <v>293</v>
      </c>
      <c r="D218" s="160"/>
      <c r="E218" s="161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110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5">
      <c r="A219" s="157"/>
      <c r="B219" s="158"/>
      <c r="C219" s="179" t="s">
        <v>156</v>
      </c>
      <c r="D219" s="160"/>
      <c r="E219" s="161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110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5">
      <c r="A220" s="157"/>
      <c r="B220" s="158"/>
      <c r="C220" s="179" t="s">
        <v>157</v>
      </c>
      <c r="D220" s="160"/>
      <c r="E220" s="161">
        <v>126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110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5">
      <c r="A221" s="157"/>
      <c r="B221" s="158"/>
      <c r="C221" s="230"/>
      <c r="D221" s="231"/>
      <c r="E221" s="231"/>
      <c r="F221" s="231"/>
      <c r="G221" s="231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112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5">
      <c r="A222" s="169">
        <v>52</v>
      </c>
      <c r="B222" s="170" t="s">
        <v>842</v>
      </c>
      <c r="C222" s="178" t="s">
        <v>294</v>
      </c>
      <c r="D222" s="171" t="s">
        <v>155</v>
      </c>
      <c r="E222" s="172">
        <v>52</v>
      </c>
      <c r="F222" s="173"/>
      <c r="G222" s="174">
        <f>ROUND(E222*F222,2)</f>
        <v>0</v>
      </c>
      <c r="H222" s="173">
        <v>0</v>
      </c>
      <c r="I222" s="174">
        <f>ROUND(E222*H222,2)</f>
        <v>0</v>
      </c>
      <c r="J222" s="173">
        <v>298</v>
      </c>
      <c r="K222" s="174">
        <f>ROUND(E222*J222,2)</f>
        <v>15496</v>
      </c>
      <c r="L222" s="174">
        <v>21</v>
      </c>
      <c r="M222" s="174">
        <f>G222*(1+L222/100)</f>
        <v>0</v>
      </c>
      <c r="N222" s="174">
        <v>5.6999999999999998E-4</v>
      </c>
      <c r="O222" s="174">
        <f>ROUND(E222*N222,2)</f>
        <v>0.03</v>
      </c>
      <c r="P222" s="174">
        <v>0</v>
      </c>
      <c r="Q222" s="174">
        <f>ROUND(E222*P222,2)</f>
        <v>0</v>
      </c>
      <c r="R222" s="174"/>
      <c r="S222" s="174" t="s">
        <v>118</v>
      </c>
      <c r="T222" s="175" t="s">
        <v>119</v>
      </c>
      <c r="U222" s="159">
        <v>0</v>
      </c>
      <c r="V222" s="159">
        <f>ROUND(E222*U222,2)</f>
        <v>0</v>
      </c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148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5">
      <c r="A223" s="157"/>
      <c r="B223" s="158"/>
      <c r="C223" s="179" t="s">
        <v>295</v>
      </c>
      <c r="D223" s="160"/>
      <c r="E223" s="161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110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5">
      <c r="A224" s="157"/>
      <c r="B224" s="158"/>
      <c r="C224" s="179" t="s">
        <v>160</v>
      </c>
      <c r="D224" s="160"/>
      <c r="E224" s="161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110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5">
      <c r="A225" s="157"/>
      <c r="B225" s="158"/>
      <c r="C225" s="179" t="s">
        <v>161</v>
      </c>
      <c r="D225" s="160"/>
      <c r="E225" s="161">
        <v>52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110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5">
      <c r="A226" s="157"/>
      <c r="B226" s="158"/>
      <c r="C226" s="230"/>
      <c r="D226" s="231"/>
      <c r="E226" s="231"/>
      <c r="F226" s="231"/>
      <c r="G226" s="231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112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5">
      <c r="A227" s="169">
        <v>53</v>
      </c>
      <c r="B227" s="170" t="s">
        <v>843</v>
      </c>
      <c r="C227" s="178" t="s">
        <v>296</v>
      </c>
      <c r="D227" s="171" t="s">
        <v>155</v>
      </c>
      <c r="E227" s="172">
        <v>26</v>
      </c>
      <c r="F227" s="173"/>
      <c r="G227" s="174">
        <f>ROUND(E227*F227,2)</f>
        <v>0</v>
      </c>
      <c r="H227" s="173">
        <v>0</v>
      </c>
      <c r="I227" s="174">
        <f>ROUND(E227*H227,2)</f>
        <v>0</v>
      </c>
      <c r="J227" s="173">
        <v>337</v>
      </c>
      <c r="K227" s="174">
        <f>ROUND(E227*J227,2)</f>
        <v>8762</v>
      </c>
      <c r="L227" s="174">
        <v>21</v>
      </c>
      <c r="M227" s="174">
        <f>G227*(1+L227/100)</f>
        <v>0</v>
      </c>
      <c r="N227" s="174">
        <v>7.1000000000000002E-4</v>
      </c>
      <c r="O227" s="174">
        <f>ROUND(E227*N227,2)</f>
        <v>0.02</v>
      </c>
      <c r="P227" s="174">
        <v>0</v>
      </c>
      <c r="Q227" s="174">
        <f>ROUND(E227*P227,2)</f>
        <v>0</v>
      </c>
      <c r="R227" s="174"/>
      <c r="S227" s="174" t="s">
        <v>118</v>
      </c>
      <c r="T227" s="175" t="s">
        <v>119</v>
      </c>
      <c r="U227" s="159">
        <v>0</v>
      </c>
      <c r="V227" s="159">
        <f>ROUND(E227*U227,2)</f>
        <v>0</v>
      </c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148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5">
      <c r="A228" s="157"/>
      <c r="B228" s="158"/>
      <c r="C228" s="179" t="s">
        <v>297</v>
      </c>
      <c r="D228" s="160"/>
      <c r="E228" s="161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110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5">
      <c r="A229" s="157"/>
      <c r="B229" s="158"/>
      <c r="C229" s="179" t="s">
        <v>164</v>
      </c>
      <c r="D229" s="160"/>
      <c r="E229" s="161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110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5">
      <c r="A230" s="157"/>
      <c r="B230" s="158"/>
      <c r="C230" s="179" t="s">
        <v>165</v>
      </c>
      <c r="D230" s="160"/>
      <c r="E230" s="161">
        <v>26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110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5">
      <c r="A231" s="157"/>
      <c r="B231" s="158"/>
      <c r="C231" s="230"/>
      <c r="D231" s="231"/>
      <c r="E231" s="231"/>
      <c r="F231" s="231"/>
      <c r="G231" s="231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112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5">
      <c r="A232" s="169">
        <v>54</v>
      </c>
      <c r="B232" s="170" t="s">
        <v>844</v>
      </c>
      <c r="C232" s="178" t="s">
        <v>298</v>
      </c>
      <c r="D232" s="171" t="s">
        <v>155</v>
      </c>
      <c r="E232" s="172">
        <v>5</v>
      </c>
      <c r="F232" s="173"/>
      <c r="G232" s="174">
        <f>ROUND(E232*F232,2)</f>
        <v>0</v>
      </c>
      <c r="H232" s="173">
        <v>0</v>
      </c>
      <c r="I232" s="174">
        <f>ROUND(E232*H232,2)</f>
        <v>0</v>
      </c>
      <c r="J232" s="173">
        <v>528</v>
      </c>
      <c r="K232" s="174">
        <f>ROUND(E232*J232,2)</f>
        <v>2640</v>
      </c>
      <c r="L232" s="174">
        <v>21</v>
      </c>
      <c r="M232" s="174">
        <f>G232*(1+L232/100)</f>
        <v>0</v>
      </c>
      <c r="N232" s="174">
        <v>1.06E-3</v>
      </c>
      <c r="O232" s="174">
        <f>ROUND(E232*N232,2)</f>
        <v>0.01</v>
      </c>
      <c r="P232" s="174">
        <v>0</v>
      </c>
      <c r="Q232" s="174">
        <f>ROUND(E232*P232,2)</f>
        <v>0</v>
      </c>
      <c r="R232" s="174"/>
      <c r="S232" s="174" t="s">
        <v>118</v>
      </c>
      <c r="T232" s="175" t="s">
        <v>119</v>
      </c>
      <c r="U232" s="159">
        <v>0</v>
      </c>
      <c r="V232" s="159">
        <f>ROUND(E232*U232,2)</f>
        <v>0</v>
      </c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148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5">
      <c r="A233" s="157"/>
      <c r="B233" s="158"/>
      <c r="C233" s="179" t="s">
        <v>299</v>
      </c>
      <c r="D233" s="160"/>
      <c r="E233" s="161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110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5">
      <c r="A234" s="157"/>
      <c r="B234" s="158"/>
      <c r="C234" s="179" t="s">
        <v>168</v>
      </c>
      <c r="D234" s="160"/>
      <c r="E234" s="161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110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5">
      <c r="A235" s="157"/>
      <c r="B235" s="158"/>
      <c r="C235" s="179" t="s">
        <v>169</v>
      </c>
      <c r="D235" s="160"/>
      <c r="E235" s="161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110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5">
      <c r="A236" s="157"/>
      <c r="B236" s="158"/>
      <c r="C236" s="179" t="s">
        <v>170</v>
      </c>
      <c r="D236" s="160"/>
      <c r="E236" s="161">
        <v>5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110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5">
      <c r="A237" s="157"/>
      <c r="B237" s="158"/>
      <c r="C237" s="230"/>
      <c r="D237" s="231"/>
      <c r="E237" s="231"/>
      <c r="F237" s="231"/>
      <c r="G237" s="231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112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5">
      <c r="A238" s="169">
        <v>55</v>
      </c>
      <c r="B238" s="170" t="s">
        <v>845</v>
      </c>
      <c r="C238" s="178" t="s">
        <v>300</v>
      </c>
      <c r="D238" s="171" t="s">
        <v>155</v>
      </c>
      <c r="E238" s="172">
        <v>209</v>
      </c>
      <c r="F238" s="173"/>
      <c r="G238" s="174">
        <f>ROUND(E238*F238,2)</f>
        <v>0</v>
      </c>
      <c r="H238" s="173">
        <v>0</v>
      </c>
      <c r="I238" s="174">
        <f>ROUND(E238*H238,2)</f>
        <v>0</v>
      </c>
      <c r="J238" s="173">
        <v>13.3</v>
      </c>
      <c r="K238" s="174">
        <f>ROUND(E238*J238,2)</f>
        <v>2779.7</v>
      </c>
      <c r="L238" s="174">
        <v>21</v>
      </c>
      <c r="M238" s="174">
        <f>G238*(1+L238/100)</f>
        <v>0</v>
      </c>
      <c r="N238" s="174">
        <v>0</v>
      </c>
      <c r="O238" s="174">
        <f>ROUND(E238*N238,2)</f>
        <v>0</v>
      </c>
      <c r="P238" s="174">
        <v>0</v>
      </c>
      <c r="Q238" s="174">
        <f>ROUND(E238*P238,2)</f>
        <v>0</v>
      </c>
      <c r="R238" s="174"/>
      <c r="S238" s="174" t="s">
        <v>118</v>
      </c>
      <c r="T238" s="175" t="s">
        <v>119</v>
      </c>
      <c r="U238" s="159">
        <v>0</v>
      </c>
      <c r="V238" s="159">
        <f>ROUND(E238*U238,2)</f>
        <v>0</v>
      </c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148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5">
      <c r="A239" s="157"/>
      <c r="B239" s="158"/>
      <c r="C239" s="179" t="s">
        <v>301</v>
      </c>
      <c r="D239" s="160"/>
      <c r="E239" s="161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110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5">
      <c r="A240" s="157"/>
      <c r="B240" s="158"/>
      <c r="C240" s="179" t="s">
        <v>197</v>
      </c>
      <c r="D240" s="160"/>
      <c r="E240" s="161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110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5">
      <c r="A241" s="157"/>
      <c r="B241" s="158"/>
      <c r="C241" s="179" t="s">
        <v>198</v>
      </c>
      <c r="D241" s="160"/>
      <c r="E241" s="161">
        <v>209</v>
      </c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110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5">
      <c r="A242" s="157"/>
      <c r="B242" s="158"/>
      <c r="C242" s="230"/>
      <c r="D242" s="231"/>
      <c r="E242" s="231"/>
      <c r="F242" s="231"/>
      <c r="G242" s="231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112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5">
      <c r="A243" s="169">
        <v>56</v>
      </c>
      <c r="B243" s="170" t="s">
        <v>302</v>
      </c>
      <c r="C243" s="178" t="s">
        <v>303</v>
      </c>
      <c r="D243" s="171" t="s">
        <v>122</v>
      </c>
      <c r="E243" s="172">
        <v>2</v>
      </c>
      <c r="F243" s="173"/>
      <c r="G243" s="174">
        <f>ROUND(E243*F243,2)</f>
        <v>0</v>
      </c>
      <c r="H243" s="173">
        <v>0</v>
      </c>
      <c r="I243" s="174">
        <f>ROUND(E243*H243,2)</f>
        <v>0</v>
      </c>
      <c r="J243" s="173">
        <v>145</v>
      </c>
      <c r="K243" s="174">
        <f>ROUND(E243*J243,2)</f>
        <v>290</v>
      </c>
      <c r="L243" s="174">
        <v>21</v>
      </c>
      <c r="M243" s="174">
        <f>G243*(1+L243/100)</f>
        <v>0</v>
      </c>
      <c r="N243" s="174">
        <v>0</v>
      </c>
      <c r="O243" s="174">
        <f>ROUND(E243*N243,2)</f>
        <v>0</v>
      </c>
      <c r="P243" s="174">
        <v>0</v>
      </c>
      <c r="Q243" s="174">
        <f>ROUND(E243*P243,2)</f>
        <v>0</v>
      </c>
      <c r="R243" s="174"/>
      <c r="S243" s="174" t="s">
        <v>118</v>
      </c>
      <c r="T243" s="175" t="s">
        <v>119</v>
      </c>
      <c r="U243" s="159">
        <v>0</v>
      </c>
      <c r="V243" s="159">
        <f>ROUND(E243*U243,2)</f>
        <v>0</v>
      </c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148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5">
      <c r="A244" s="157"/>
      <c r="B244" s="158"/>
      <c r="C244" s="234"/>
      <c r="D244" s="235"/>
      <c r="E244" s="235"/>
      <c r="F244" s="235"/>
      <c r="G244" s="235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112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x14ac:dyDescent="0.25">
      <c r="A245" s="163" t="s">
        <v>103</v>
      </c>
      <c r="B245" s="164" t="s">
        <v>68</v>
      </c>
      <c r="C245" s="177" t="s">
        <v>69</v>
      </c>
      <c r="D245" s="165"/>
      <c r="E245" s="166"/>
      <c r="F245" s="167"/>
      <c r="G245" s="167">
        <f>SUMIF(AG246:AG421,"&lt;&gt;NOR",G246:G421)</f>
        <v>0</v>
      </c>
      <c r="H245" s="167"/>
      <c r="I245" s="167">
        <f>SUM(I246:I421)</f>
        <v>0</v>
      </c>
      <c r="J245" s="167"/>
      <c r="K245" s="167">
        <f>SUM(K246:K421)</f>
        <v>80740.25</v>
      </c>
      <c r="L245" s="167"/>
      <c r="M245" s="167">
        <f>SUM(M246:M421)</f>
        <v>0</v>
      </c>
      <c r="N245" s="167"/>
      <c r="O245" s="167">
        <f>SUM(O246:O421)</f>
        <v>0.04</v>
      </c>
      <c r="P245" s="167"/>
      <c r="Q245" s="167">
        <f>SUM(Q246:Q421)</f>
        <v>0</v>
      </c>
      <c r="R245" s="167"/>
      <c r="S245" s="167"/>
      <c r="T245" s="168"/>
      <c r="U245" s="162"/>
      <c r="V245" s="162">
        <f>SUM(V246:V421)</f>
        <v>25.360000000000003</v>
      </c>
      <c r="W245" s="162"/>
      <c r="AG245" t="s">
        <v>104</v>
      </c>
    </row>
    <row r="246" spans="1:60" outlineLevel="1" x14ac:dyDescent="0.25">
      <c r="A246" s="169">
        <v>57</v>
      </c>
      <c r="B246" s="170" t="s">
        <v>304</v>
      </c>
      <c r="C246" s="178" t="s">
        <v>305</v>
      </c>
      <c r="D246" s="171" t="s">
        <v>122</v>
      </c>
      <c r="E246" s="172">
        <v>12</v>
      </c>
      <c r="F246" s="173"/>
      <c r="G246" s="174">
        <f>ROUND(E246*F246,2)</f>
        <v>0</v>
      </c>
      <c r="H246" s="173">
        <v>0</v>
      </c>
      <c r="I246" s="174">
        <f>ROUND(E246*H246,2)</f>
        <v>0</v>
      </c>
      <c r="J246" s="173">
        <v>19.100000000000001</v>
      </c>
      <c r="K246" s="174">
        <f>ROUND(E246*J246,2)</f>
        <v>229.2</v>
      </c>
      <c r="L246" s="174">
        <v>21</v>
      </c>
      <c r="M246" s="174">
        <f>G246*(1+L246/100)</f>
        <v>0</v>
      </c>
      <c r="N246" s="174">
        <v>3.0000000000000001E-5</v>
      </c>
      <c r="O246" s="174">
        <f>ROUND(E246*N246,2)</f>
        <v>0</v>
      </c>
      <c r="P246" s="174">
        <v>0</v>
      </c>
      <c r="Q246" s="174">
        <f>ROUND(E246*P246,2)</f>
        <v>0</v>
      </c>
      <c r="R246" s="174" t="s">
        <v>208</v>
      </c>
      <c r="S246" s="174" t="s">
        <v>147</v>
      </c>
      <c r="T246" s="175" t="s">
        <v>119</v>
      </c>
      <c r="U246" s="159">
        <v>5.0999999999999997E-2</v>
      </c>
      <c r="V246" s="159">
        <f>ROUND(E246*U246,2)</f>
        <v>0.61</v>
      </c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148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5">
      <c r="A247" s="157"/>
      <c r="B247" s="158"/>
      <c r="C247" s="179" t="s">
        <v>306</v>
      </c>
      <c r="D247" s="160"/>
      <c r="E247" s="161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110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5">
      <c r="A248" s="157"/>
      <c r="B248" s="158"/>
      <c r="C248" s="179" t="s">
        <v>307</v>
      </c>
      <c r="D248" s="160"/>
      <c r="E248" s="161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110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5">
      <c r="A249" s="157"/>
      <c r="B249" s="158"/>
      <c r="C249" s="179" t="s">
        <v>278</v>
      </c>
      <c r="D249" s="160"/>
      <c r="E249" s="161">
        <v>12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110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5">
      <c r="A250" s="157"/>
      <c r="B250" s="158"/>
      <c r="C250" s="230"/>
      <c r="D250" s="231"/>
      <c r="E250" s="231"/>
      <c r="F250" s="231"/>
      <c r="G250" s="231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112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5">
      <c r="A251" s="169">
        <v>58</v>
      </c>
      <c r="B251" s="170" t="s">
        <v>308</v>
      </c>
      <c r="C251" s="178" t="s">
        <v>309</v>
      </c>
      <c r="D251" s="171" t="s">
        <v>122</v>
      </c>
      <c r="E251" s="172">
        <v>74</v>
      </c>
      <c r="F251" s="173"/>
      <c r="G251" s="174">
        <f>ROUND(E251*F251,2)</f>
        <v>0</v>
      </c>
      <c r="H251" s="173">
        <v>0</v>
      </c>
      <c r="I251" s="174">
        <f>ROUND(E251*H251,2)</f>
        <v>0</v>
      </c>
      <c r="J251" s="173">
        <v>56.2</v>
      </c>
      <c r="K251" s="174">
        <f>ROUND(E251*J251,2)</f>
        <v>4158.8</v>
      </c>
      <c r="L251" s="174">
        <v>21</v>
      </c>
      <c r="M251" s="174">
        <f>G251*(1+L251/100)</f>
        <v>0</v>
      </c>
      <c r="N251" s="174">
        <v>8.0000000000000007E-5</v>
      </c>
      <c r="O251" s="174">
        <f>ROUND(E251*N251,2)</f>
        <v>0.01</v>
      </c>
      <c r="P251" s="174">
        <v>0</v>
      </c>
      <c r="Q251" s="174">
        <f>ROUND(E251*P251,2)</f>
        <v>0</v>
      </c>
      <c r="R251" s="174" t="s">
        <v>208</v>
      </c>
      <c r="S251" s="174" t="s">
        <v>147</v>
      </c>
      <c r="T251" s="175" t="s">
        <v>119</v>
      </c>
      <c r="U251" s="159">
        <v>0.16500000000000001</v>
      </c>
      <c r="V251" s="159">
        <f>ROUND(E251*U251,2)</f>
        <v>12.21</v>
      </c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148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5">
      <c r="A252" s="157"/>
      <c r="B252" s="158"/>
      <c r="C252" s="179" t="s">
        <v>310</v>
      </c>
      <c r="D252" s="160"/>
      <c r="E252" s="161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110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5">
      <c r="A253" s="157"/>
      <c r="B253" s="158"/>
      <c r="C253" s="179" t="s">
        <v>311</v>
      </c>
      <c r="D253" s="160"/>
      <c r="E253" s="161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110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5">
      <c r="A254" s="157"/>
      <c r="B254" s="158"/>
      <c r="C254" s="179" t="s">
        <v>312</v>
      </c>
      <c r="D254" s="160"/>
      <c r="E254" s="161">
        <v>74</v>
      </c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110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5">
      <c r="A255" s="157"/>
      <c r="B255" s="158"/>
      <c r="C255" s="230"/>
      <c r="D255" s="231"/>
      <c r="E255" s="231"/>
      <c r="F255" s="231"/>
      <c r="G255" s="231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112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5">
      <c r="A256" s="169">
        <v>59</v>
      </c>
      <c r="B256" s="170" t="s">
        <v>313</v>
      </c>
      <c r="C256" s="178" t="s">
        <v>314</v>
      </c>
      <c r="D256" s="171" t="s">
        <v>122</v>
      </c>
      <c r="E256" s="172">
        <v>4</v>
      </c>
      <c r="F256" s="173"/>
      <c r="G256" s="174">
        <f>ROUND(E256*F256,2)</f>
        <v>0</v>
      </c>
      <c r="H256" s="173">
        <v>0</v>
      </c>
      <c r="I256" s="174">
        <f>ROUND(E256*H256,2)</f>
        <v>0</v>
      </c>
      <c r="J256" s="173">
        <v>70.2</v>
      </c>
      <c r="K256" s="174">
        <f>ROUND(E256*J256,2)</f>
        <v>280.8</v>
      </c>
      <c r="L256" s="174">
        <v>21</v>
      </c>
      <c r="M256" s="174">
        <f>G256*(1+L256/100)</f>
        <v>0</v>
      </c>
      <c r="N256" s="174">
        <v>1.1E-4</v>
      </c>
      <c r="O256" s="174">
        <f>ROUND(E256*N256,2)</f>
        <v>0</v>
      </c>
      <c r="P256" s="174">
        <v>0</v>
      </c>
      <c r="Q256" s="174">
        <f>ROUND(E256*P256,2)</f>
        <v>0</v>
      </c>
      <c r="R256" s="174" t="s">
        <v>208</v>
      </c>
      <c r="S256" s="174" t="s">
        <v>147</v>
      </c>
      <c r="T256" s="175" t="s">
        <v>119</v>
      </c>
      <c r="U256" s="159">
        <v>0.20599999999999999</v>
      </c>
      <c r="V256" s="159">
        <f>ROUND(E256*U256,2)</f>
        <v>0.82</v>
      </c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148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5">
      <c r="A257" s="157"/>
      <c r="B257" s="158"/>
      <c r="C257" s="179" t="s">
        <v>315</v>
      </c>
      <c r="D257" s="160"/>
      <c r="E257" s="161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110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5">
      <c r="A258" s="157"/>
      <c r="B258" s="158"/>
      <c r="C258" s="179" t="s">
        <v>316</v>
      </c>
      <c r="D258" s="160"/>
      <c r="E258" s="161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110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5">
      <c r="A259" s="157"/>
      <c r="B259" s="158"/>
      <c r="C259" s="179" t="s">
        <v>229</v>
      </c>
      <c r="D259" s="160"/>
      <c r="E259" s="161">
        <v>4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110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5">
      <c r="A260" s="157"/>
      <c r="B260" s="158"/>
      <c r="C260" s="230"/>
      <c r="D260" s="231"/>
      <c r="E260" s="231"/>
      <c r="F260" s="231"/>
      <c r="G260" s="231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112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5">
      <c r="A261" s="169">
        <v>60</v>
      </c>
      <c r="B261" s="170" t="s">
        <v>317</v>
      </c>
      <c r="C261" s="178" t="s">
        <v>318</v>
      </c>
      <c r="D261" s="171" t="s">
        <v>122</v>
      </c>
      <c r="E261" s="172">
        <v>8</v>
      </c>
      <c r="F261" s="173"/>
      <c r="G261" s="174">
        <f>ROUND(E261*F261,2)</f>
        <v>0</v>
      </c>
      <c r="H261" s="173">
        <v>0</v>
      </c>
      <c r="I261" s="174">
        <f>ROUND(E261*H261,2)</f>
        <v>0</v>
      </c>
      <c r="J261" s="173">
        <v>78.7</v>
      </c>
      <c r="K261" s="174">
        <f>ROUND(E261*J261,2)</f>
        <v>629.6</v>
      </c>
      <c r="L261" s="174">
        <v>21</v>
      </c>
      <c r="M261" s="174">
        <f>G261*(1+L261/100)</f>
        <v>0</v>
      </c>
      <c r="N261" s="174">
        <v>1.4999999999999999E-4</v>
      </c>
      <c r="O261" s="174">
        <f>ROUND(E261*N261,2)</f>
        <v>0</v>
      </c>
      <c r="P261" s="174">
        <v>0</v>
      </c>
      <c r="Q261" s="174">
        <f>ROUND(E261*P261,2)</f>
        <v>0</v>
      </c>
      <c r="R261" s="174" t="s">
        <v>208</v>
      </c>
      <c r="S261" s="174" t="s">
        <v>147</v>
      </c>
      <c r="T261" s="175" t="s">
        <v>119</v>
      </c>
      <c r="U261" s="159">
        <v>0.22700000000000001</v>
      </c>
      <c r="V261" s="159">
        <f>ROUND(E261*U261,2)</f>
        <v>1.82</v>
      </c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148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5">
      <c r="A262" s="157"/>
      <c r="B262" s="158"/>
      <c r="C262" s="179" t="s">
        <v>319</v>
      </c>
      <c r="D262" s="160"/>
      <c r="E262" s="161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110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5">
      <c r="A263" s="157"/>
      <c r="B263" s="158"/>
      <c r="C263" s="179" t="s">
        <v>320</v>
      </c>
      <c r="D263" s="160"/>
      <c r="E263" s="161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110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5">
      <c r="A264" s="157"/>
      <c r="B264" s="158"/>
      <c r="C264" s="179" t="s">
        <v>321</v>
      </c>
      <c r="D264" s="160"/>
      <c r="E264" s="161">
        <v>8</v>
      </c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110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5">
      <c r="A265" s="157"/>
      <c r="B265" s="158"/>
      <c r="C265" s="230"/>
      <c r="D265" s="231"/>
      <c r="E265" s="231"/>
      <c r="F265" s="231"/>
      <c r="G265" s="231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112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5">
      <c r="A266" s="169">
        <v>61</v>
      </c>
      <c r="B266" s="170" t="s">
        <v>322</v>
      </c>
      <c r="C266" s="178" t="s">
        <v>323</v>
      </c>
      <c r="D266" s="171" t="s">
        <v>122</v>
      </c>
      <c r="E266" s="172">
        <v>15</v>
      </c>
      <c r="F266" s="173"/>
      <c r="G266" s="174">
        <f>ROUND(E266*F266,2)</f>
        <v>0</v>
      </c>
      <c r="H266" s="173">
        <v>0</v>
      </c>
      <c r="I266" s="174">
        <f>ROUND(E266*H266,2)</f>
        <v>0</v>
      </c>
      <c r="J266" s="173">
        <v>94.2</v>
      </c>
      <c r="K266" s="174">
        <f>ROUND(E266*J266,2)</f>
        <v>1413</v>
      </c>
      <c r="L266" s="174">
        <v>21</v>
      </c>
      <c r="M266" s="174">
        <f>G266*(1+L266/100)</f>
        <v>0</v>
      </c>
      <c r="N266" s="174">
        <v>2.2000000000000001E-4</v>
      </c>
      <c r="O266" s="174">
        <f>ROUND(E266*N266,2)</f>
        <v>0</v>
      </c>
      <c r="P266" s="174">
        <v>0</v>
      </c>
      <c r="Q266" s="174">
        <f>ROUND(E266*P266,2)</f>
        <v>0</v>
      </c>
      <c r="R266" s="174" t="s">
        <v>208</v>
      </c>
      <c r="S266" s="174" t="s">
        <v>147</v>
      </c>
      <c r="T266" s="175" t="s">
        <v>119</v>
      </c>
      <c r="U266" s="159">
        <v>0.26800000000000002</v>
      </c>
      <c r="V266" s="159">
        <f>ROUND(E266*U266,2)</f>
        <v>4.0199999999999996</v>
      </c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148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5">
      <c r="A267" s="157"/>
      <c r="B267" s="158"/>
      <c r="C267" s="179" t="s">
        <v>324</v>
      </c>
      <c r="D267" s="160"/>
      <c r="E267" s="161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110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5">
      <c r="A268" s="157"/>
      <c r="B268" s="158"/>
      <c r="C268" s="179" t="s">
        <v>325</v>
      </c>
      <c r="D268" s="160"/>
      <c r="E268" s="161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110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5">
      <c r="A269" s="157"/>
      <c r="B269" s="158"/>
      <c r="C269" s="179" t="s">
        <v>326</v>
      </c>
      <c r="D269" s="160"/>
      <c r="E269" s="161">
        <v>15</v>
      </c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110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5">
      <c r="A270" s="157"/>
      <c r="B270" s="158"/>
      <c r="C270" s="230"/>
      <c r="D270" s="231"/>
      <c r="E270" s="231"/>
      <c r="F270" s="231"/>
      <c r="G270" s="231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112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5">
      <c r="A271" s="169">
        <v>62</v>
      </c>
      <c r="B271" s="170" t="s">
        <v>327</v>
      </c>
      <c r="C271" s="178" t="s">
        <v>328</v>
      </c>
      <c r="D271" s="171" t="s">
        <v>122</v>
      </c>
      <c r="E271" s="172">
        <v>8</v>
      </c>
      <c r="F271" s="173"/>
      <c r="G271" s="174">
        <f>ROUND(E271*F271,2)</f>
        <v>0</v>
      </c>
      <c r="H271" s="173">
        <v>0</v>
      </c>
      <c r="I271" s="174">
        <f>ROUND(E271*H271,2)</f>
        <v>0</v>
      </c>
      <c r="J271" s="173">
        <v>63.6</v>
      </c>
      <c r="K271" s="174">
        <f>ROUND(E271*J271,2)</f>
        <v>508.8</v>
      </c>
      <c r="L271" s="174">
        <v>21</v>
      </c>
      <c r="M271" s="174">
        <f>G271*(1+L271/100)</f>
        <v>0</v>
      </c>
      <c r="N271" s="174">
        <v>9.0000000000000006E-5</v>
      </c>
      <c r="O271" s="174">
        <f>ROUND(E271*N271,2)</f>
        <v>0</v>
      </c>
      <c r="P271" s="174">
        <v>4.4999999999999999E-4</v>
      </c>
      <c r="Q271" s="174">
        <f>ROUND(E271*P271,2)</f>
        <v>0</v>
      </c>
      <c r="R271" s="174" t="s">
        <v>208</v>
      </c>
      <c r="S271" s="174" t="s">
        <v>147</v>
      </c>
      <c r="T271" s="175" t="s">
        <v>119</v>
      </c>
      <c r="U271" s="159">
        <v>0.16600000000000001</v>
      </c>
      <c r="V271" s="159">
        <f>ROUND(E271*U271,2)</f>
        <v>1.33</v>
      </c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148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5">
      <c r="A272" s="157"/>
      <c r="B272" s="158"/>
      <c r="C272" s="179" t="s">
        <v>329</v>
      </c>
      <c r="D272" s="160"/>
      <c r="E272" s="161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110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5">
      <c r="A273" s="157"/>
      <c r="B273" s="158"/>
      <c r="C273" s="179" t="s">
        <v>330</v>
      </c>
      <c r="D273" s="160"/>
      <c r="E273" s="161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110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5">
      <c r="A274" s="157"/>
      <c r="B274" s="158"/>
      <c r="C274" s="179" t="s">
        <v>321</v>
      </c>
      <c r="D274" s="160"/>
      <c r="E274" s="161">
        <v>8</v>
      </c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110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5">
      <c r="A275" s="157"/>
      <c r="B275" s="158"/>
      <c r="C275" s="230"/>
      <c r="D275" s="231"/>
      <c r="E275" s="231"/>
      <c r="F275" s="231"/>
      <c r="G275" s="231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112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ht="20.399999999999999" outlineLevel="1" x14ac:dyDescent="0.25">
      <c r="A276" s="169">
        <v>63</v>
      </c>
      <c r="B276" s="170" t="s">
        <v>331</v>
      </c>
      <c r="C276" s="178" t="s">
        <v>332</v>
      </c>
      <c r="D276" s="171" t="s">
        <v>122</v>
      </c>
      <c r="E276" s="172">
        <v>18</v>
      </c>
      <c r="F276" s="173"/>
      <c r="G276" s="174">
        <f>ROUND(E276*F276,2)</f>
        <v>0</v>
      </c>
      <c r="H276" s="173">
        <v>0</v>
      </c>
      <c r="I276" s="174">
        <f>ROUND(E276*H276,2)</f>
        <v>0</v>
      </c>
      <c r="J276" s="173">
        <v>23.3</v>
      </c>
      <c r="K276" s="174">
        <f>ROUND(E276*J276,2)</f>
        <v>419.4</v>
      </c>
      <c r="L276" s="174">
        <v>21</v>
      </c>
      <c r="M276" s="174">
        <f>G276*(1+L276/100)</f>
        <v>0</v>
      </c>
      <c r="N276" s="174">
        <v>0</v>
      </c>
      <c r="O276" s="174">
        <f>ROUND(E276*N276,2)</f>
        <v>0</v>
      </c>
      <c r="P276" s="174">
        <v>0</v>
      </c>
      <c r="Q276" s="174">
        <f>ROUND(E276*P276,2)</f>
        <v>0</v>
      </c>
      <c r="R276" s="174" t="s">
        <v>208</v>
      </c>
      <c r="S276" s="174" t="s">
        <v>147</v>
      </c>
      <c r="T276" s="175" t="s">
        <v>119</v>
      </c>
      <c r="U276" s="159">
        <v>0.14399999999999999</v>
      </c>
      <c r="V276" s="159">
        <f>ROUND(E276*U276,2)</f>
        <v>2.59</v>
      </c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148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5">
      <c r="A277" s="157"/>
      <c r="B277" s="158"/>
      <c r="C277" s="179" t="s">
        <v>333</v>
      </c>
      <c r="D277" s="160"/>
      <c r="E277" s="161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110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5">
      <c r="A278" s="157"/>
      <c r="B278" s="158"/>
      <c r="C278" s="179" t="s">
        <v>334</v>
      </c>
      <c r="D278" s="160"/>
      <c r="E278" s="161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110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5">
      <c r="A279" s="157"/>
      <c r="B279" s="158"/>
      <c r="C279" s="179" t="s">
        <v>335</v>
      </c>
      <c r="D279" s="160"/>
      <c r="E279" s="161">
        <v>18</v>
      </c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110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5">
      <c r="A280" s="157"/>
      <c r="B280" s="158"/>
      <c r="C280" s="230"/>
      <c r="D280" s="231"/>
      <c r="E280" s="231"/>
      <c r="F280" s="231"/>
      <c r="G280" s="231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112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ht="20.399999999999999" outlineLevel="1" x14ac:dyDescent="0.25">
      <c r="A281" s="169">
        <v>64</v>
      </c>
      <c r="B281" s="170" t="s">
        <v>336</v>
      </c>
      <c r="C281" s="178" t="s">
        <v>337</v>
      </c>
      <c r="D281" s="171" t="s">
        <v>122</v>
      </c>
      <c r="E281" s="172">
        <v>7</v>
      </c>
      <c r="F281" s="173"/>
      <c r="G281" s="174">
        <f>ROUND(E281*F281,2)</f>
        <v>0</v>
      </c>
      <c r="H281" s="173">
        <v>0</v>
      </c>
      <c r="I281" s="174">
        <f>ROUND(E281*H281,2)</f>
        <v>0</v>
      </c>
      <c r="J281" s="173">
        <v>131</v>
      </c>
      <c r="K281" s="174">
        <f>ROUND(E281*J281,2)</f>
        <v>917</v>
      </c>
      <c r="L281" s="174">
        <v>21</v>
      </c>
      <c r="M281" s="174">
        <f>G281*(1+L281/100)</f>
        <v>0</v>
      </c>
      <c r="N281" s="174">
        <v>2.4000000000000001E-4</v>
      </c>
      <c r="O281" s="174">
        <f>ROUND(E281*N281,2)</f>
        <v>0</v>
      </c>
      <c r="P281" s="174">
        <v>0</v>
      </c>
      <c r="Q281" s="174">
        <f>ROUND(E281*P281,2)</f>
        <v>0</v>
      </c>
      <c r="R281" s="174" t="s">
        <v>208</v>
      </c>
      <c r="S281" s="174" t="s">
        <v>147</v>
      </c>
      <c r="T281" s="175" t="s">
        <v>119</v>
      </c>
      <c r="U281" s="159">
        <v>0.27800000000000002</v>
      </c>
      <c r="V281" s="159">
        <f>ROUND(E281*U281,2)</f>
        <v>1.95</v>
      </c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148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5">
      <c r="A282" s="157"/>
      <c r="B282" s="158"/>
      <c r="C282" s="179" t="s">
        <v>338</v>
      </c>
      <c r="D282" s="160"/>
      <c r="E282" s="161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110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5">
      <c r="A283" s="157"/>
      <c r="B283" s="158"/>
      <c r="C283" s="179" t="s">
        <v>339</v>
      </c>
      <c r="D283" s="160"/>
      <c r="E283" s="161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110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5">
      <c r="A284" s="157"/>
      <c r="B284" s="158"/>
      <c r="C284" s="179" t="s">
        <v>340</v>
      </c>
      <c r="D284" s="160"/>
      <c r="E284" s="161">
        <v>7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110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5">
      <c r="A285" s="157"/>
      <c r="B285" s="158"/>
      <c r="C285" s="230"/>
      <c r="D285" s="231"/>
      <c r="E285" s="231"/>
      <c r="F285" s="231"/>
      <c r="G285" s="231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112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ht="20.399999999999999" outlineLevel="1" x14ac:dyDescent="0.25">
      <c r="A286" s="169">
        <v>65</v>
      </c>
      <c r="B286" s="170" t="s">
        <v>341</v>
      </c>
      <c r="C286" s="178" t="s">
        <v>342</v>
      </c>
      <c r="D286" s="171" t="s">
        <v>281</v>
      </c>
      <c r="E286" s="172">
        <v>4.0000000000000001E-3</v>
      </c>
      <c r="F286" s="173"/>
      <c r="G286" s="174">
        <f>ROUND(E286*F286,2)</f>
        <v>0</v>
      </c>
      <c r="H286" s="173">
        <v>0</v>
      </c>
      <c r="I286" s="174">
        <f>ROUND(E286*H286,2)</f>
        <v>0</v>
      </c>
      <c r="J286" s="173">
        <v>662</v>
      </c>
      <c r="K286" s="174">
        <f>ROUND(E286*J286,2)</f>
        <v>2.65</v>
      </c>
      <c r="L286" s="174">
        <v>21</v>
      </c>
      <c r="M286" s="174">
        <f>G286*(1+L286/100)</f>
        <v>0</v>
      </c>
      <c r="N286" s="174">
        <v>0</v>
      </c>
      <c r="O286" s="174">
        <f>ROUND(E286*N286,2)</f>
        <v>0</v>
      </c>
      <c r="P286" s="174">
        <v>0</v>
      </c>
      <c r="Q286" s="174">
        <f>ROUND(E286*P286,2)</f>
        <v>0</v>
      </c>
      <c r="R286" s="174" t="s">
        <v>208</v>
      </c>
      <c r="S286" s="174" t="s">
        <v>147</v>
      </c>
      <c r="T286" s="175" t="s">
        <v>119</v>
      </c>
      <c r="U286" s="159">
        <v>2.5750000000000002</v>
      </c>
      <c r="V286" s="159">
        <f>ROUND(E286*U286,2)</f>
        <v>0.01</v>
      </c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148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ht="20.399999999999999" outlineLevel="1" x14ac:dyDescent="0.25">
      <c r="A287" s="157"/>
      <c r="B287" s="158"/>
      <c r="C287" s="179" t="s">
        <v>343</v>
      </c>
      <c r="D287" s="160"/>
      <c r="E287" s="161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110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5">
      <c r="A288" s="157"/>
      <c r="B288" s="158"/>
      <c r="C288" s="179" t="s">
        <v>344</v>
      </c>
      <c r="D288" s="160"/>
      <c r="E288" s="161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110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5">
      <c r="A289" s="157"/>
      <c r="B289" s="158"/>
      <c r="C289" s="230"/>
      <c r="D289" s="231"/>
      <c r="E289" s="231"/>
      <c r="F289" s="231"/>
      <c r="G289" s="231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112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5">
      <c r="A290" s="169">
        <v>66</v>
      </c>
      <c r="B290" s="170" t="s">
        <v>345</v>
      </c>
      <c r="C290" s="178" t="s">
        <v>346</v>
      </c>
      <c r="D290" s="171" t="s">
        <v>0</v>
      </c>
      <c r="E290" s="172"/>
      <c r="F290" s="173"/>
      <c r="G290" s="174">
        <f>ROUND(E290*F290,2)</f>
        <v>0</v>
      </c>
      <c r="H290" s="173">
        <v>0</v>
      </c>
      <c r="I290" s="174">
        <f>ROUND(E290*H290,2)</f>
        <v>0</v>
      </c>
      <c r="J290" s="173">
        <v>0.27</v>
      </c>
      <c r="K290" s="174">
        <f>ROUND(E290*J290,2)</f>
        <v>0</v>
      </c>
      <c r="L290" s="174">
        <v>21</v>
      </c>
      <c r="M290" s="174">
        <f>G290*(1+L290/100)</f>
        <v>0</v>
      </c>
      <c r="N290" s="174">
        <v>0</v>
      </c>
      <c r="O290" s="174">
        <f>ROUND(E290*N290,2)</f>
        <v>0</v>
      </c>
      <c r="P290" s="174">
        <v>0</v>
      </c>
      <c r="Q290" s="174">
        <f>ROUND(E290*P290,2)</f>
        <v>0</v>
      </c>
      <c r="R290" s="174" t="s">
        <v>208</v>
      </c>
      <c r="S290" s="174" t="s">
        <v>147</v>
      </c>
      <c r="T290" s="175" t="s">
        <v>119</v>
      </c>
      <c r="U290" s="159">
        <v>0</v>
      </c>
      <c r="V290" s="159">
        <f>ROUND(E290*U290,2)</f>
        <v>0</v>
      </c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148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ht="20.399999999999999" outlineLevel="1" x14ac:dyDescent="0.25">
      <c r="A291" s="157"/>
      <c r="B291" s="158"/>
      <c r="C291" s="179" t="s">
        <v>347</v>
      </c>
      <c r="D291" s="160"/>
      <c r="E291" s="161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110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5">
      <c r="A292" s="157"/>
      <c r="B292" s="158"/>
      <c r="C292" s="179" t="s">
        <v>348</v>
      </c>
      <c r="D292" s="160"/>
      <c r="E292" s="161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110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5">
      <c r="A293" s="157"/>
      <c r="B293" s="158"/>
      <c r="C293" s="230"/>
      <c r="D293" s="231"/>
      <c r="E293" s="231"/>
      <c r="F293" s="231"/>
      <c r="G293" s="231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112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5">
      <c r="A294" s="169">
        <v>67</v>
      </c>
      <c r="B294" s="170" t="s">
        <v>349</v>
      </c>
      <c r="C294" s="178" t="s">
        <v>350</v>
      </c>
      <c r="D294" s="171" t="s">
        <v>122</v>
      </c>
      <c r="E294" s="172">
        <v>6</v>
      </c>
      <c r="F294" s="173"/>
      <c r="G294" s="174">
        <f>ROUND(E294*F294,2)</f>
        <v>0</v>
      </c>
      <c r="H294" s="173">
        <v>0</v>
      </c>
      <c r="I294" s="174">
        <f>ROUND(E294*H294,2)</f>
        <v>0</v>
      </c>
      <c r="J294" s="173">
        <v>198</v>
      </c>
      <c r="K294" s="174">
        <f>ROUND(E294*J294,2)</f>
        <v>1188</v>
      </c>
      <c r="L294" s="174">
        <v>21</v>
      </c>
      <c r="M294" s="174">
        <f>G294*(1+L294/100)</f>
        <v>0</v>
      </c>
      <c r="N294" s="174">
        <v>0</v>
      </c>
      <c r="O294" s="174">
        <f>ROUND(E294*N294,2)</f>
        <v>0</v>
      </c>
      <c r="P294" s="174">
        <v>0</v>
      </c>
      <c r="Q294" s="174">
        <f>ROUND(E294*P294,2)</f>
        <v>0</v>
      </c>
      <c r="R294" s="174"/>
      <c r="S294" s="174" t="s">
        <v>118</v>
      </c>
      <c r="T294" s="175" t="s">
        <v>119</v>
      </c>
      <c r="U294" s="159">
        <v>0</v>
      </c>
      <c r="V294" s="159">
        <f>ROUND(E294*U294,2)</f>
        <v>0</v>
      </c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148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5">
      <c r="A295" s="157"/>
      <c r="B295" s="158"/>
      <c r="C295" s="179" t="s">
        <v>135</v>
      </c>
      <c r="D295" s="160"/>
      <c r="E295" s="161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110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5">
      <c r="A296" s="157"/>
      <c r="B296" s="158"/>
      <c r="C296" s="179" t="s">
        <v>139</v>
      </c>
      <c r="D296" s="160"/>
      <c r="E296" s="161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110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5">
      <c r="A297" s="157"/>
      <c r="B297" s="158"/>
      <c r="C297" s="179" t="s">
        <v>140</v>
      </c>
      <c r="D297" s="160"/>
      <c r="E297" s="161">
        <v>6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110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5">
      <c r="A298" s="157"/>
      <c r="B298" s="158"/>
      <c r="C298" s="230"/>
      <c r="D298" s="231"/>
      <c r="E298" s="231"/>
      <c r="F298" s="231"/>
      <c r="G298" s="231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112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5">
      <c r="A299" s="169">
        <v>68</v>
      </c>
      <c r="B299" s="170" t="s">
        <v>351</v>
      </c>
      <c r="C299" s="178" t="s">
        <v>352</v>
      </c>
      <c r="D299" s="171" t="s">
        <v>122</v>
      </c>
      <c r="E299" s="172">
        <v>15</v>
      </c>
      <c r="F299" s="173"/>
      <c r="G299" s="174">
        <f>ROUND(E299*F299,2)</f>
        <v>0</v>
      </c>
      <c r="H299" s="173">
        <v>0</v>
      </c>
      <c r="I299" s="174">
        <f>ROUND(E299*H299,2)</f>
        <v>0</v>
      </c>
      <c r="J299" s="173">
        <v>138</v>
      </c>
      <c r="K299" s="174">
        <f>ROUND(E299*J299,2)</f>
        <v>2070</v>
      </c>
      <c r="L299" s="174">
        <v>21</v>
      </c>
      <c r="M299" s="174">
        <f>G299*(1+L299/100)</f>
        <v>0</v>
      </c>
      <c r="N299" s="174">
        <v>0</v>
      </c>
      <c r="O299" s="174">
        <f>ROUND(E299*N299,2)</f>
        <v>0</v>
      </c>
      <c r="P299" s="174">
        <v>0</v>
      </c>
      <c r="Q299" s="174">
        <f>ROUND(E299*P299,2)</f>
        <v>0</v>
      </c>
      <c r="R299" s="174"/>
      <c r="S299" s="174" t="s">
        <v>118</v>
      </c>
      <c r="T299" s="175" t="s">
        <v>119</v>
      </c>
      <c r="U299" s="159">
        <v>0</v>
      </c>
      <c r="V299" s="159">
        <f>ROUND(E299*U299,2)</f>
        <v>0</v>
      </c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148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5">
      <c r="A300" s="157"/>
      <c r="B300" s="158"/>
      <c r="C300" s="179" t="s">
        <v>135</v>
      </c>
      <c r="D300" s="160"/>
      <c r="E300" s="161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110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5">
      <c r="A301" s="157"/>
      <c r="B301" s="158"/>
      <c r="C301" s="179" t="s">
        <v>353</v>
      </c>
      <c r="D301" s="160"/>
      <c r="E301" s="161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110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5">
      <c r="A302" s="157"/>
      <c r="B302" s="158"/>
      <c r="C302" s="179" t="s">
        <v>326</v>
      </c>
      <c r="D302" s="160"/>
      <c r="E302" s="161">
        <v>15</v>
      </c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110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5">
      <c r="A303" s="157"/>
      <c r="B303" s="158"/>
      <c r="C303" s="230"/>
      <c r="D303" s="231"/>
      <c r="E303" s="231"/>
      <c r="F303" s="231"/>
      <c r="G303" s="231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112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5">
      <c r="A304" s="169">
        <v>69</v>
      </c>
      <c r="B304" s="170" t="s">
        <v>354</v>
      </c>
      <c r="C304" s="178" t="s">
        <v>355</v>
      </c>
      <c r="D304" s="171" t="s">
        <v>122</v>
      </c>
      <c r="E304" s="172">
        <v>4</v>
      </c>
      <c r="F304" s="173"/>
      <c r="G304" s="174">
        <f>ROUND(E304*F304,2)</f>
        <v>0</v>
      </c>
      <c r="H304" s="173">
        <v>0</v>
      </c>
      <c r="I304" s="174">
        <f>ROUND(E304*H304,2)</f>
        <v>0</v>
      </c>
      <c r="J304" s="173">
        <v>335</v>
      </c>
      <c r="K304" s="174">
        <f>ROUND(E304*J304,2)</f>
        <v>1340</v>
      </c>
      <c r="L304" s="174">
        <v>21</v>
      </c>
      <c r="M304" s="174">
        <f>G304*(1+L304/100)</f>
        <v>0</v>
      </c>
      <c r="N304" s="174">
        <v>0</v>
      </c>
      <c r="O304" s="174">
        <f>ROUND(E304*N304,2)</f>
        <v>0</v>
      </c>
      <c r="P304" s="174">
        <v>0</v>
      </c>
      <c r="Q304" s="174">
        <f>ROUND(E304*P304,2)</f>
        <v>0</v>
      </c>
      <c r="R304" s="174"/>
      <c r="S304" s="174" t="s">
        <v>118</v>
      </c>
      <c r="T304" s="175" t="s">
        <v>119</v>
      </c>
      <c r="U304" s="159">
        <v>0</v>
      </c>
      <c r="V304" s="159">
        <f>ROUND(E304*U304,2)</f>
        <v>0</v>
      </c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148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5">
      <c r="A305" s="157"/>
      <c r="B305" s="158"/>
      <c r="C305" s="179" t="s">
        <v>228</v>
      </c>
      <c r="D305" s="160"/>
      <c r="E305" s="161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110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5">
      <c r="A306" s="157"/>
      <c r="B306" s="158"/>
      <c r="C306" s="179" t="s">
        <v>229</v>
      </c>
      <c r="D306" s="160"/>
      <c r="E306" s="161">
        <v>4</v>
      </c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110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5">
      <c r="A307" s="157"/>
      <c r="B307" s="158"/>
      <c r="C307" s="230"/>
      <c r="D307" s="231"/>
      <c r="E307" s="231"/>
      <c r="F307" s="231"/>
      <c r="G307" s="231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112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5">
      <c r="A308" s="169">
        <v>70</v>
      </c>
      <c r="B308" s="170" t="s">
        <v>356</v>
      </c>
      <c r="C308" s="178" t="s">
        <v>357</v>
      </c>
      <c r="D308" s="171" t="s">
        <v>122</v>
      </c>
      <c r="E308" s="172">
        <v>6</v>
      </c>
      <c r="F308" s="173"/>
      <c r="G308" s="174">
        <f>ROUND(E308*F308,2)</f>
        <v>0</v>
      </c>
      <c r="H308" s="173">
        <v>0</v>
      </c>
      <c r="I308" s="174">
        <f>ROUND(E308*H308,2)</f>
        <v>0</v>
      </c>
      <c r="J308" s="173">
        <v>477</v>
      </c>
      <c r="K308" s="174">
        <f>ROUND(E308*J308,2)</f>
        <v>2862</v>
      </c>
      <c r="L308" s="174">
        <v>21</v>
      </c>
      <c r="M308" s="174">
        <f>G308*(1+L308/100)</f>
        <v>0</v>
      </c>
      <c r="N308" s="174">
        <v>0</v>
      </c>
      <c r="O308" s="174">
        <f>ROUND(E308*N308,2)</f>
        <v>0</v>
      </c>
      <c r="P308" s="174">
        <v>0</v>
      </c>
      <c r="Q308" s="174">
        <f>ROUND(E308*P308,2)</f>
        <v>0</v>
      </c>
      <c r="R308" s="174"/>
      <c r="S308" s="174" t="s">
        <v>118</v>
      </c>
      <c r="T308" s="175" t="s">
        <v>119</v>
      </c>
      <c r="U308" s="159">
        <v>0</v>
      </c>
      <c r="V308" s="159">
        <f>ROUND(E308*U308,2)</f>
        <v>0</v>
      </c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148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5">
      <c r="A309" s="157"/>
      <c r="B309" s="158"/>
      <c r="C309" s="179" t="s">
        <v>358</v>
      </c>
      <c r="D309" s="160"/>
      <c r="E309" s="161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110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5">
      <c r="A310" s="157"/>
      <c r="B310" s="158"/>
      <c r="C310" s="179" t="s">
        <v>359</v>
      </c>
      <c r="D310" s="160"/>
      <c r="E310" s="161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110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5">
      <c r="A311" s="157"/>
      <c r="B311" s="158"/>
      <c r="C311" s="179" t="s">
        <v>140</v>
      </c>
      <c r="D311" s="160"/>
      <c r="E311" s="161">
        <v>6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110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5">
      <c r="A312" s="157"/>
      <c r="B312" s="158"/>
      <c r="C312" s="230"/>
      <c r="D312" s="231"/>
      <c r="E312" s="231"/>
      <c r="F312" s="231"/>
      <c r="G312" s="231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112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5">
      <c r="A313" s="169">
        <v>71</v>
      </c>
      <c r="B313" s="170" t="s">
        <v>360</v>
      </c>
      <c r="C313" s="178" t="s">
        <v>361</v>
      </c>
      <c r="D313" s="171" t="s">
        <v>122</v>
      </c>
      <c r="E313" s="172">
        <v>17</v>
      </c>
      <c r="F313" s="173"/>
      <c r="G313" s="174">
        <f>ROUND(E313*F313,2)</f>
        <v>0</v>
      </c>
      <c r="H313" s="173">
        <v>0</v>
      </c>
      <c r="I313" s="174">
        <f>ROUND(E313*H313,2)</f>
        <v>0</v>
      </c>
      <c r="J313" s="173">
        <v>249</v>
      </c>
      <c r="K313" s="174">
        <f>ROUND(E313*J313,2)</f>
        <v>4233</v>
      </c>
      <c r="L313" s="174">
        <v>21</v>
      </c>
      <c r="M313" s="174">
        <f>G313*(1+L313/100)</f>
        <v>0</v>
      </c>
      <c r="N313" s="174">
        <v>0</v>
      </c>
      <c r="O313" s="174">
        <f>ROUND(E313*N313,2)</f>
        <v>0</v>
      </c>
      <c r="P313" s="174">
        <v>0</v>
      </c>
      <c r="Q313" s="174">
        <f>ROUND(E313*P313,2)</f>
        <v>0</v>
      </c>
      <c r="R313" s="174"/>
      <c r="S313" s="174" t="s">
        <v>118</v>
      </c>
      <c r="T313" s="175" t="s">
        <v>119</v>
      </c>
      <c r="U313" s="159">
        <v>0</v>
      </c>
      <c r="V313" s="159">
        <f>ROUND(E313*U313,2)</f>
        <v>0</v>
      </c>
      <c r="W313" s="159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148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5">
      <c r="A314" s="157"/>
      <c r="B314" s="158"/>
      <c r="C314" s="179" t="s">
        <v>339</v>
      </c>
      <c r="D314" s="160"/>
      <c r="E314" s="161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110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5">
      <c r="A315" s="157"/>
      <c r="B315" s="158"/>
      <c r="C315" s="179" t="s">
        <v>362</v>
      </c>
      <c r="D315" s="160"/>
      <c r="E315" s="161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110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5">
      <c r="A316" s="157"/>
      <c r="B316" s="158"/>
      <c r="C316" s="179" t="s">
        <v>363</v>
      </c>
      <c r="D316" s="160"/>
      <c r="E316" s="161">
        <v>17</v>
      </c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110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5">
      <c r="A317" s="157"/>
      <c r="B317" s="158"/>
      <c r="C317" s="230"/>
      <c r="D317" s="231"/>
      <c r="E317" s="231"/>
      <c r="F317" s="231"/>
      <c r="G317" s="231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112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5">
      <c r="A318" s="169">
        <v>72</v>
      </c>
      <c r="B318" s="170" t="s">
        <v>364</v>
      </c>
      <c r="C318" s="178" t="s">
        <v>365</v>
      </c>
      <c r="D318" s="171" t="s">
        <v>122</v>
      </c>
      <c r="E318" s="172">
        <v>2</v>
      </c>
      <c r="F318" s="173"/>
      <c r="G318" s="174">
        <f>ROUND(E318*F318,2)</f>
        <v>0</v>
      </c>
      <c r="H318" s="173">
        <v>0</v>
      </c>
      <c r="I318" s="174">
        <f>ROUND(E318*H318,2)</f>
        <v>0</v>
      </c>
      <c r="J318" s="173">
        <v>2233.6</v>
      </c>
      <c r="K318" s="174">
        <f>ROUND(E318*J318,2)</f>
        <v>4467.2</v>
      </c>
      <c r="L318" s="174">
        <v>21</v>
      </c>
      <c r="M318" s="174">
        <f>G318*(1+L318/100)</f>
        <v>0</v>
      </c>
      <c r="N318" s="174">
        <v>0</v>
      </c>
      <c r="O318" s="174">
        <f>ROUND(E318*N318,2)</f>
        <v>0</v>
      </c>
      <c r="P318" s="174">
        <v>0</v>
      </c>
      <c r="Q318" s="174">
        <f>ROUND(E318*P318,2)</f>
        <v>0</v>
      </c>
      <c r="R318" s="174"/>
      <c r="S318" s="174" t="s">
        <v>118</v>
      </c>
      <c r="T318" s="175" t="s">
        <v>119</v>
      </c>
      <c r="U318" s="159">
        <v>0</v>
      </c>
      <c r="V318" s="159">
        <f>ROUND(E318*U318,2)</f>
        <v>0</v>
      </c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148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5">
      <c r="A319" s="157"/>
      <c r="B319" s="158"/>
      <c r="C319" s="179" t="s">
        <v>135</v>
      </c>
      <c r="D319" s="160"/>
      <c r="E319" s="161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110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5">
      <c r="A320" s="157"/>
      <c r="B320" s="158"/>
      <c r="C320" s="179" t="s">
        <v>136</v>
      </c>
      <c r="D320" s="160"/>
      <c r="E320" s="161">
        <v>2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110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5">
      <c r="A321" s="157"/>
      <c r="B321" s="158"/>
      <c r="C321" s="230"/>
      <c r="D321" s="231"/>
      <c r="E321" s="231"/>
      <c r="F321" s="231"/>
      <c r="G321" s="231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112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5">
      <c r="A322" s="169">
        <v>73</v>
      </c>
      <c r="B322" s="170" t="s">
        <v>366</v>
      </c>
      <c r="C322" s="178" t="s">
        <v>367</v>
      </c>
      <c r="D322" s="171" t="s">
        <v>122</v>
      </c>
      <c r="E322" s="172">
        <v>2</v>
      </c>
      <c r="F322" s="173"/>
      <c r="G322" s="174">
        <f>ROUND(E322*F322,2)</f>
        <v>0</v>
      </c>
      <c r="H322" s="173">
        <v>0</v>
      </c>
      <c r="I322" s="174">
        <f>ROUND(E322*H322,2)</f>
        <v>0</v>
      </c>
      <c r="J322" s="173">
        <v>2744.4</v>
      </c>
      <c r="K322" s="174">
        <f>ROUND(E322*J322,2)</f>
        <v>5488.8</v>
      </c>
      <c r="L322" s="174">
        <v>21</v>
      </c>
      <c r="M322" s="174">
        <f>G322*(1+L322/100)</f>
        <v>0</v>
      </c>
      <c r="N322" s="174">
        <v>0</v>
      </c>
      <c r="O322" s="174">
        <f>ROUND(E322*N322,2)</f>
        <v>0</v>
      </c>
      <c r="P322" s="174">
        <v>0</v>
      </c>
      <c r="Q322" s="174">
        <f>ROUND(E322*P322,2)</f>
        <v>0</v>
      </c>
      <c r="R322" s="174"/>
      <c r="S322" s="174" t="s">
        <v>118</v>
      </c>
      <c r="T322" s="175" t="s">
        <v>119</v>
      </c>
      <c r="U322" s="159">
        <v>0</v>
      </c>
      <c r="V322" s="159">
        <f>ROUND(E322*U322,2)</f>
        <v>0</v>
      </c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148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5">
      <c r="A323" s="157"/>
      <c r="B323" s="158"/>
      <c r="C323" s="179" t="s">
        <v>135</v>
      </c>
      <c r="D323" s="160"/>
      <c r="E323" s="161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110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5">
      <c r="A324" s="157"/>
      <c r="B324" s="158"/>
      <c r="C324" s="179" t="s">
        <v>136</v>
      </c>
      <c r="D324" s="160"/>
      <c r="E324" s="161">
        <v>2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110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5">
      <c r="A325" s="157"/>
      <c r="B325" s="158"/>
      <c r="C325" s="230"/>
      <c r="D325" s="231"/>
      <c r="E325" s="231"/>
      <c r="F325" s="231"/>
      <c r="G325" s="231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112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5">
      <c r="A326" s="169">
        <v>74</v>
      </c>
      <c r="B326" s="170" t="s">
        <v>368</v>
      </c>
      <c r="C326" s="178" t="s">
        <v>369</v>
      </c>
      <c r="D326" s="171" t="s">
        <v>122</v>
      </c>
      <c r="E326" s="172">
        <v>2</v>
      </c>
      <c r="F326" s="173"/>
      <c r="G326" s="174">
        <f>ROUND(E326*F326,2)</f>
        <v>0</v>
      </c>
      <c r="H326" s="173">
        <v>0</v>
      </c>
      <c r="I326" s="174">
        <f>ROUND(E326*H326,2)</f>
        <v>0</v>
      </c>
      <c r="J326" s="173">
        <v>268</v>
      </c>
      <c r="K326" s="174">
        <f>ROUND(E326*J326,2)</f>
        <v>536</v>
      </c>
      <c r="L326" s="174">
        <v>21</v>
      </c>
      <c r="M326" s="174">
        <f>G326*(1+L326/100)</f>
        <v>0</v>
      </c>
      <c r="N326" s="174">
        <v>0</v>
      </c>
      <c r="O326" s="174">
        <f>ROUND(E326*N326,2)</f>
        <v>0</v>
      </c>
      <c r="P326" s="174">
        <v>0</v>
      </c>
      <c r="Q326" s="174">
        <f>ROUND(E326*P326,2)</f>
        <v>0</v>
      </c>
      <c r="R326" s="174"/>
      <c r="S326" s="174" t="s">
        <v>118</v>
      </c>
      <c r="T326" s="175" t="s">
        <v>119</v>
      </c>
      <c r="U326" s="159">
        <v>0</v>
      </c>
      <c r="V326" s="159">
        <f>ROUND(E326*U326,2)</f>
        <v>0</v>
      </c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148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5">
      <c r="A327" s="157"/>
      <c r="B327" s="158"/>
      <c r="C327" s="179" t="s">
        <v>135</v>
      </c>
      <c r="D327" s="160"/>
      <c r="E327" s="161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110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5">
      <c r="A328" s="157"/>
      <c r="B328" s="158"/>
      <c r="C328" s="179" t="s">
        <v>136</v>
      </c>
      <c r="D328" s="160"/>
      <c r="E328" s="161">
        <v>2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110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5">
      <c r="A329" s="157"/>
      <c r="B329" s="158"/>
      <c r="C329" s="230"/>
      <c r="D329" s="231"/>
      <c r="E329" s="231"/>
      <c r="F329" s="231"/>
      <c r="G329" s="231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112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5">
      <c r="A330" s="169">
        <v>75</v>
      </c>
      <c r="B330" s="170" t="s">
        <v>370</v>
      </c>
      <c r="C330" s="178" t="s">
        <v>371</v>
      </c>
      <c r="D330" s="171" t="s">
        <v>122</v>
      </c>
      <c r="E330" s="172">
        <v>1</v>
      </c>
      <c r="F330" s="173"/>
      <c r="G330" s="174">
        <f>ROUND(E330*F330,2)</f>
        <v>0</v>
      </c>
      <c r="H330" s="173">
        <v>0</v>
      </c>
      <c r="I330" s="174">
        <f>ROUND(E330*H330,2)</f>
        <v>0</v>
      </c>
      <c r="J330" s="173">
        <v>377</v>
      </c>
      <c r="K330" s="174">
        <f>ROUND(E330*J330,2)</f>
        <v>377</v>
      </c>
      <c r="L330" s="174">
        <v>21</v>
      </c>
      <c r="M330" s="174">
        <f>G330*(1+L330/100)</f>
        <v>0</v>
      </c>
      <c r="N330" s="174">
        <v>0</v>
      </c>
      <c r="O330" s="174">
        <f>ROUND(E330*N330,2)</f>
        <v>0</v>
      </c>
      <c r="P330" s="174">
        <v>0</v>
      </c>
      <c r="Q330" s="174">
        <f>ROUND(E330*P330,2)</f>
        <v>0</v>
      </c>
      <c r="R330" s="174"/>
      <c r="S330" s="174" t="s">
        <v>118</v>
      </c>
      <c r="T330" s="175" t="s">
        <v>119</v>
      </c>
      <c r="U330" s="159">
        <v>0</v>
      </c>
      <c r="V330" s="159">
        <f>ROUND(E330*U330,2)</f>
        <v>0</v>
      </c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148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5">
      <c r="A331" s="157"/>
      <c r="B331" s="158"/>
      <c r="C331" s="179" t="s">
        <v>214</v>
      </c>
      <c r="D331" s="160"/>
      <c r="E331" s="161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110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5">
      <c r="A332" s="157"/>
      <c r="B332" s="158"/>
      <c r="C332" s="179" t="s">
        <v>215</v>
      </c>
      <c r="D332" s="160"/>
      <c r="E332" s="161">
        <v>1</v>
      </c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110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5">
      <c r="A333" s="157"/>
      <c r="B333" s="158"/>
      <c r="C333" s="230"/>
      <c r="D333" s="231"/>
      <c r="E333" s="231"/>
      <c r="F333" s="231"/>
      <c r="G333" s="231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112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5">
      <c r="A334" s="169">
        <v>76</v>
      </c>
      <c r="B334" s="170" t="s">
        <v>372</v>
      </c>
      <c r="C334" s="178" t="s">
        <v>373</v>
      </c>
      <c r="D334" s="171" t="s">
        <v>122</v>
      </c>
      <c r="E334" s="172">
        <v>9</v>
      </c>
      <c r="F334" s="173"/>
      <c r="G334" s="174">
        <f>ROUND(E334*F334,2)</f>
        <v>0</v>
      </c>
      <c r="H334" s="173">
        <v>0</v>
      </c>
      <c r="I334" s="174">
        <f>ROUND(E334*H334,2)</f>
        <v>0</v>
      </c>
      <c r="J334" s="173">
        <v>133</v>
      </c>
      <c r="K334" s="174">
        <f>ROUND(E334*J334,2)</f>
        <v>1197</v>
      </c>
      <c r="L334" s="174">
        <v>21</v>
      </c>
      <c r="M334" s="174">
        <f>G334*(1+L334/100)</f>
        <v>0</v>
      </c>
      <c r="N334" s="174">
        <v>0</v>
      </c>
      <c r="O334" s="174">
        <f>ROUND(E334*N334,2)</f>
        <v>0</v>
      </c>
      <c r="P334" s="174">
        <v>0</v>
      </c>
      <c r="Q334" s="174">
        <f>ROUND(E334*P334,2)</f>
        <v>0</v>
      </c>
      <c r="R334" s="174"/>
      <c r="S334" s="174" t="s">
        <v>118</v>
      </c>
      <c r="T334" s="175" t="s">
        <v>119</v>
      </c>
      <c r="U334" s="159">
        <v>0</v>
      </c>
      <c r="V334" s="159">
        <f>ROUND(E334*U334,2)</f>
        <v>0</v>
      </c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148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5">
      <c r="A335" s="157"/>
      <c r="B335" s="158"/>
      <c r="C335" s="179" t="s">
        <v>374</v>
      </c>
      <c r="D335" s="160"/>
      <c r="E335" s="161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110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5">
      <c r="A336" s="157"/>
      <c r="B336" s="158"/>
      <c r="C336" s="179" t="s">
        <v>56</v>
      </c>
      <c r="D336" s="160"/>
      <c r="E336" s="161">
        <v>9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110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5">
      <c r="A337" s="157"/>
      <c r="B337" s="158"/>
      <c r="C337" s="230"/>
      <c r="D337" s="231"/>
      <c r="E337" s="231"/>
      <c r="F337" s="231"/>
      <c r="G337" s="231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112</v>
      </c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5">
      <c r="A338" s="169">
        <v>77</v>
      </c>
      <c r="B338" s="170" t="s">
        <v>375</v>
      </c>
      <c r="C338" s="178" t="s">
        <v>376</v>
      </c>
      <c r="D338" s="171" t="s">
        <v>122</v>
      </c>
      <c r="E338" s="172">
        <v>1</v>
      </c>
      <c r="F338" s="173"/>
      <c r="G338" s="174">
        <f>ROUND(E338*F338,2)</f>
        <v>0</v>
      </c>
      <c r="H338" s="173">
        <v>0</v>
      </c>
      <c r="I338" s="174">
        <f>ROUND(E338*H338,2)</f>
        <v>0</v>
      </c>
      <c r="J338" s="173">
        <v>261</v>
      </c>
      <c r="K338" s="174">
        <f>ROUND(E338*J338,2)</f>
        <v>261</v>
      </c>
      <c r="L338" s="174">
        <v>21</v>
      </c>
      <c r="M338" s="174">
        <f>G338*(1+L338/100)</f>
        <v>0</v>
      </c>
      <c r="N338" s="174">
        <v>0</v>
      </c>
      <c r="O338" s="174">
        <f>ROUND(E338*N338,2)</f>
        <v>0</v>
      </c>
      <c r="P338" s="174">
        <v>0</v>
      </c>
      <c r="Q338" s="174">
        <f>ROUND(E338*P338,2)</f>
        <v>0</v>
      </c>
      <c r="R338" s="174"/>
      <c r="S338" s="174" t="s">
        <v>118</v>
      </c>
      <c r="T338" s="175" t="s">
        <v>119</v>
      </c>
      <c r="U338" s="159">
        <v>0</v>
      </c>
      <c r="V338" s="159">
        <f>ROUND(E338*U338,2)</f>
        <v>0</v>
      </c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148</v>
      </c>
      <c r="AH338" s="150"/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5">
      <c r="A339" s="157"/>
      <c r="B339" s="158"/>
      <c r="C339" s="179" t="s">
        <v>214</v>
      </c>
      <c r="D339" s="160"/>
      <c r="E339" s="161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110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5">
      <c r="A340" s="157"/>
      <c r="B340" s="158"/>
      <c r="C340" s="179" t="s">
        <v>215</v>
      </c>
      <c r="D340" s="160"/>
      <c r="E340" s="161">
        <v>1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110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5">
      <c r="A341" s="157"/>
      <c r="B341" s="158"/>
      <c r="C341" s="230"/>
      <c r="D341" s="231"/>
      <c r="E341" s="231"/>
      <c r="F341" s="231"/>
      <c r="G341" s="231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112</v>
      </c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5">
      <c r="A342" s="169">
        <v>78</v>
      </c>
      <c r="B342" s="170" t="s">
        <v>377</v>
      </c>
      <c r="C342" s="178" t="s">
        <v>378</v>
      </c>
      <c r="D342" s="171" t="s">
        <v>122</v>
      </c>
      <c r="E342" s="172">
        <v>3</v>
      </c>
      <c r="F342" s="173"/>
      <c r="G342" s="174">
        <f>ROUND(E342*F342,2)</f>
        <v>0</v>
      </c>
      <c r="H342" s="173">
        <v>0</v>
      </c>
      <c r="I342" s="174">
        <f>ROUND(E342*H342,2)</f>
        <v>0</v>
      </c>
      <c r="J342" s="173">
        <v>478</v>
      </c>
      <c r="K342" s="174">
        <f>ROUND(E342*J342,2)</f>
        <v>1434</v>
      </c>
      <c r="L342" s="174">
        <v>21</v>
      </c>
      <c r="M342" s="174">
        <f>G342*(1+L342/100)</f>
        <v>0</v>
      </c>
      <c r="N342" s="174">
        <v>0</v>
      </c>
      <c r="O342" s="174">
        <f>ROUND(E342*N342,2)</f>
        <v>0</v>
      </c>
      <c r="P342" s="174">
        <v>0</v>
      </c>
      <c r="Q342" s="174">
        <f>ROUND(E342*P342,2)</f>
        <v>0</v>
      </c>
      <c r="R342" s="174"/>
      <c r="S342" s="174" t="s">
        <v>118</v>
      </c>
      <c r="T342" s="175" t="s">
        <v>119</v>
      </c>
      <c r="U342" s="159">
        <v>0</v>
      </c>
      <c r="V342" s="159">
        <f>ROUND(E342*U342,2)</f>
        <v>0</v>
      </c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148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5">
      <c r="A343" s="157"/>
      <c r="B343" s="158"/>
      <c r="C343" s="179" t="s">
        <v>135</v>
      </c>
      <c r="D343" s="160"/>
      <c r="E343" s="161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110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5">
      <c r="A344" s="157"/>
      <c r="B344" s="158"/>
      <c r="C344" s="179" t="s">
        <v>359</v>
      </c>
      <c r="D344" s="160"/>
      <c r="E344" s="161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110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5">
      <c r="A345" s="157"/>
      <c r="B345" s="158"/>
      <c r="C345" s="179" t="s">
        <v>192</v>
      </c>
      <c r="D345" s="160"/>
      <c r="E345" s="161">
        <v>3</v>
      </c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110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5">
      <c r="A346" s="157"/>
      <c r="B346" s="158"/>
      <c r="C346" s="230"/>
      <c r="D346" s="231"/>
      <c r="E346" s="231"/>
      <c r="F346" s="231"/>
      <c r="G346" s="231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112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ht="20.399999999999999" outlineLevel="1" x14ac:dyDescent="0.25">
      <c r="A347" s="169">
        <v>79</v>
      </c>
      <c r="B347" s="170" t="s">
        <v>379</v>
      </c>
      <c r="C347" s="178" t="s">
        <v>380</v>
      </c>
      <c r="D347" s="171" t="s">
        <v>122</v>
      </c>
      <c r="E347" s="172">
        <v>1</v>
      </c>
      <c r="F347" s="173"/>
      <c r="G347" s="174">
        <f>ROUND(E347*F347,2)</f>
        <v>0</v>
      </c>
      <c r="H347" s="173">
        <v>0</v>
      </c>
      <c r="I347" s="174">
        <f>ROUND(E347*H347,2)</f>
        <v>0</v>
      </c>
      <c r="J347" s="173">
        <v>2311</v>
      </c>
      <c r="K347" s="174">
        <f>ROUND(E347*J347,2)</f>
        <v>2311</v>
      </c>
      <c r="L347" s="174">
        <v>21</v>
      </c>
      <c r="M347" s="174">
        <f>G347*(1+L347/100)</f>
        <v>0</v>
      </c>
      <c r="N347" s="174">
        <v>0</v>
      </c>
      <c r="O347" s="174">
        <f>ROUND(E347*N347,2)</f>
        <v>0</v>
      </c>
      <c r="P347" s="174">
        <v>0</v>
      </c>
      <c r="Q347" s="174">
        <f>ROUND(E347*P347,2)</f>
        <v>0</v>
      </c>
      <c r="R347" s="174"/>
      <c r="S347" s="174" t="s">
        <v>118</v>
      </c>
      <c r="T347" s="175" t="s">
        <v>119</v>
      </c>
      <c r="U347" s="159">
        <v>0</v>
      </c>
      <c r="V347" s="159">
        <f>ROUND(E347*U347,2)</f>
        <v>0</v>
      </c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148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5">
      <c r="A348" s="157"/>
      <c r="B348" s="158"/>
      <c r="C348" s="179" t="s">
        <v>214</v>
      </c>
      <c r="D348" s="160"/>
      <c r="E348" s="161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110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5">
      <c r="A349" s="157"/>
      <c r="B349" s="158"/>
      <c r="C349" s="179" t="s">
        <v>215</v>
      </c>
      <c r="D349" s="160"/>
      <c r="E349" s="161">
        <v>1</v>
      </c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110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5">
      <c r="A350" s="157"/>
      <c r="B350" s="158"/>
      <c r="C350" s="230"/>
      <c r="D350" s="231"/>
      <c r="E350" s="231"/>
      <c r="F350" s="231"/>
      <c r="G350" s="231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112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ht="20.399999999999999" outlineLevel="1" x14ac:dyDescent="0.25">
      <c r="A351" s="169">
        <v>80</v>
      </c>
      <c r="B351" s="170" t="s">
        <v>381</v>
      </c>
      <c r="C351" s="178" t="s">
        <v>382</v>
      </c>
      <c r="D351" s="171" t="s">
        <v>122</v>
      </c>
      <c r="E351" s="172">
        <v>1</v>
      </c>
      <c r="F351" s="173"/>
      <c r="G351" s="174">
        <f>ROUND(E351*F351,2)</f>
        <v>0</v>
      </c>
      <c r="H351" s="173">
        <v>0</v>
      </c>
      <c r="I351" s="174">
        <f>ROUND(E351*H351,2)</f>
        <v>0</v>
      </c>
      <c r="J351" s="173">
        <v>2591</v>
      </c>
      <c r="K351" s="174">
        <f>ROUND(E351*J351,2)</f>
        <v>2591</v>
      </c>
      <c r="L351" s="174">
        <v>21</v>
      </c>
      <c r="M351" s="174">
        <f>G351*(1+L351/100)</f>
        <v>0</v>
      </c>
      <c r="N351" s="174">
        <v>0</v>
      </c>
      <c r="O351" s="174">
        <f>ROUND(E351*N351,2)</f>
        <v>0</v>
      </c>
      <c r="P351" s="174">
        <v>0</v>
      </c>
      <c r="Q351" s="174">
        <f>ROUND(E351*P351,2)</f>
        <v>0</v>
      </c>
      <c r="R351" s="174"/>
      <c r="S351" s="174" t="s">
        <v>118</v>
      </c>
      <c r="T351" s="175" t="s">
        <v>119</v>
      </c>
      <c r="U351" s="159">
        <v>0</v>
      </c>
      <c r="V351" s="159">
        <f>ROUND(E351*U351,2)</f>
        <v>0</v>
      </c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148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5">
      <c r="A352" s="157"/>
      <c r="B352" s="158"/>
      <c r="C352" s="179" t="s">
        <v>214</v>
      </c>
      <c r="D352" s="160"/>
      <c r="E352" s="161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110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5">
      <c r="A353" s="157"/>
      <c r="B353" s="158"/>
      <c r="C353" s="179" t="s">
        <v>215</v>
      </c>
      <c r="D353" s="160"/>
      <c r="E353" s="161">
        <v>1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110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5">
      <c r="A354" s="157"/>
      <c r="B354" s="158"/>
      <c r="C354" s="230"/>
      <c r="D354" s="231"/>
      <c r="E354" s="231"/>
      <c r="F354" s="231"/>
      <c r="G354" s="231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112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ht="20.399999999999999" outlineLevel="1" x14ac:dyDescent="0.25">
      <c r="A355" s="169">
        <v>81</v>
      </c>
      <c r="B355" s="170" t="s">
        <v>383</v>
      </c>
      <c r="C355" s="178" t="s">
        <v>384</v>
      </c>
      <c r="D355" s="171" t="s">
        <v>122</v>
      </c>
      <c r="E355" s="172">
        <v>2</v>
      </c>
      <c r="F355" s="173"/>
      <c r="G355" s="174">
        <f>ROUND(E355*F355,2)</f>
        <v>0</v>
      </c>
      <c r="H355" s="173">
        <v>0</v>
      </c>
      <c r="I355" s="174">
        <f>ROUND(E355*H355,2)</f>
        <v>0</v>
      </c>
      <c r="J355" s="173">
        <v>3005</v>
      </c>
      <c r="K355" s="174">
        <f>ROUND(E355*J355,2)</f>
        <v>6010</v>
      </c>
      <c r="L355" s="174">
        <v>21</v>
      </c>
      <c r="M355" s="174">
        <f>G355*(1+L355/100)</f>
        <v>0</v>
      </c>
      <c r="N355" s="174">
        <v>0</v>
      </c>
      <c r="O355" s="174">
        <f>ROUND(E355*N355,2)</f>
        <v>0</v>
      </c>
      <c r="P355" s="174">
        <v>0</v>
      </c>
      <c r="Q355" s="174">
        <f>ROUND(E355*P355,2)</f>
        <v>0</v>
      </c>
      <c r="R355" s="174"/>
      <c r="S355" s="174" t="s">
        <v>118</v>
      </c>
      <c r="T355" s="175" t="s">
        <v>119</v>
      </c>
      <c r="U355" s="159">
        <v>0</v>
      </c>
      <c r="V355" s="159">
        <f>ROUND(E355*U355,2)</f>
        <v>0</v>
      </c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148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5">
      <c r="A356" s="157"/>
      <c r="B356" s="158"/>
      <c r="C356" s="179" t="s">
        <v>135</v>
      </c>
      <c r="D356" s="160"/>
      <c r="E356" s="161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110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5">
      <c r="A357" s="157"/>
      <c r="B357" s="158"/>
      <c r="C357" s="179" t="s">
        <v>136</v>
      </c>
      <c r="D357" s="160"/>
      <c r="E357" s="161">
        <v>2</v>
      </c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110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5">
      <c r="A358" s="157"/>
      <c r="B358" s="158"/>
      <c r="C358" s="230"/>
      <c r="D358" s="231"/>
      <c r="E358" s="231"/>
      <c r="F358" s="231"/>
      <c r="G358" s="231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112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ht="20.399999999999999" outlineLevel="1" x14ac:dyDescent="0.25">
      <c r="A359" s="169">
        <v>82</v>
      </c>
      <c r="B359" s="170" t="s">
        <v>385</v>
      </c>
      <c r="C359" s="178" t="s">
        <v>386</v>
      </c>
      <c r="D359" s="171" t="s">
        <v>122</v>
      </c>
      <c r="E359" s="172">
        <v>1</v>
      </c>
      <c r="F359" s="173">
        <v>0</v>
      </c>
      <c r="G359" s="174">
        <f>ROUND(E359*F359,2)</f>
        <v>0</v>
      </c>
      <c r="H359" s="173">
        <v>0</v>
      </c>
      <c r="I359" s="174">
        <f>ROUND(E359*H359,2)</f>
        <v>0</v>
      </c>
      <c r="J359" s="173">
        <v>0</v>
      </c>
      <c r="K359" s="174">
        <f>ROUND(E359*J359,2)</f>
        <v>0</v>
      </c>
      <c r="L359" s="174">
        <v>21</v>
      </c>
      <c r="M359" s="174">
        <f>G359*(1+L359/100)</f>
        <v>0</v>
      </c>
      <c r="N359" s="174">
        <v>0</v>
      </c>
      <c r="O359" s="174">
        <f>ROUND(E359*N359,2)</f>
        <v>0</v>
      </c>
      <c r="P359" s="174">
        <v>0</v>
      </c>
      <c r="Q359" s="174">
        <f>ROUND(E359*P359,2)</f>
        <v>0</v>
      </c>
      <c r="R359" s="174"/>
      <c r="S359" s="174" t="s">
        <v>118</v>
      </c>
      <c r="T359" s="175" t="s">
        <v>119</v>
      </c>
      <c r="U359" s="159">
        <v>0</v>
      </c>
      <c r="V359" s="159">
        <f>ROUND(E359*U359,2)</f>
        <v>0</v>
      </c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148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5">
      <c r="A360" s="157"/>
      <c r="B360" s="158"/>
      <c r="C360" s="179" t="s">
        <v>214</v>
      </c>
      <c r="D360" s="160"/>
      <c r="E360" s="161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110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5">
      <c r="A361" s="157"/>
      <c r="B361" s="158"/>
      <c r="C361" s="179" t="s">
        <v>215</v>
      </c>
      <c r="D361" s="160"/>
      <c r="E361" s="161">
        <v>1</v>
      </c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110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5">
      <c r="A362" s="157"/>
      <c r="B362" s="158"/>
      <c r="C362" s="230"/>
      <c r="D362" s="231"/>
      <c r="E362" s="231"/>
      <c r="F362" s="231"/>
      <c r="G362" s="231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112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ht="20.399999999999999" outlineLevel="1" x14ac:dyDescent="0.25">
      <c r="A363" s="169">
        <v>83</v>
      </c>
      <c r="B363" s="170" t="s">
        <v>387</v>
      </c>
      <c r="C363" s="178" t="s">
        <v>388</v>
      </c>
      <c r="D363" s="171" t="s">
        <v>122</v>
      </c>
      <c r="E363" s="172">
        <v>1</v>
      </c>
      <c r="F363" s="173">
        <v>0</v>
      </c>
      <c r="G363" s="174">
        <f>ROUND(E363*F363,2)</f>
        <v>0</v>
      </c>
      <c r="H363" s="173">
        <v>0</v>
      </c>
      <c r="I363" s="174">
        <f>ROUND(E363*H363,2)</f>
        <v>0</v>
      </c>
      <c r="J363" s="173">
        <v>0</v>
      </c>
      <c r="K363" s="174">
        <f>ROUND(E363*J363,2)</f>
        <v>0</v>
      </c>
      <c r="L363" s="174">
        <v>21</v>
      </c>
      <c r="M363" s="174">
        <f>G363*(1+L363/100)</f>
        <v>0</v>
      </c>
      <c r="N363" s="174">
        <v>0</v>
      </c>
      <c r="O363" s="174">
        <f>ROUND(E363*N363,2)</f>
        <v>0</v>
      </c>
      <c r="P363" s="174">
        <v>0</v>
      </c>
      <c r="Q363" s="174">
        <f>ROUND(E363*P363,2)</f>
        <v>0</v>
      </c>
      <c r="R363" s="174"/>
      <c r="S363" s="174" t="s">
        <v>118</v>
      </c>
      <c r="T363" s="175" t="s">
        <v>119</v>
      </c>
      <c r="U363" s="159">
        <v>0</v>
      </c>
      <c r="V363" s="159">
        <f>ROUND(E363*U363,2)</f>
        <v>0</v>
      </c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148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5">
      <c r="A364" s="157"/>
      <c r="B364" s="158"/>
      <c r="C364" s="179" t="s">
        <v>214</v>
      </c>
      <c r="D364" s="160"/>
      <c r="E364" s="161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110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5">
      <c r="A365" s="157"/>
      <c r="B365" s="158"/>
      <c r="C365" s="179" t="s">
        <v>215</v>
      </c>
      <c r="D365" s="160"/>
      <c r="E365" s="161">
        <v>1</v>
      </c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110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5">
      <c r="A366" s="157"/>
      <c r="B366" s="158"/>
      <c r="C366" s="230"/>
      <c r="D366" s="231"/>
      <c r="E366" s="231"/>
      <c r="F366" s="231"/>
      <c r="G366" s="231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112</v>
      </c>
      <c r="AH366" s="150"/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ht="20.399999999999999" outlineLevel="1" x14ac:dyDescent="0.25">
      <c r="A367" s="169">
        <v>84</v>
      </c>
      <c r="B367" s="170" t="s">
        <v>389</v>
      </c>
      <c r="C367" s="178" t="s">
        <v>390</v>
      </c>
      <c r="D367" s="171" t="s">
        <v>122</v>
      </c>
      <c r="E367" s="172">
        <v>1</v>
      </c>
      <c r="F367" s="173">
        <v>0</v>
      </c>
      <c r="G367" s="174">
        <f>ROUND(E367*F367,2)</f>
        <v>0</v>
      </c>
      <c r="H367" s="173">
        <v>0</v>
      </c>
      <c r="I367" s="174">
        <f>ROUND(E367*H367,2)</f>
        <v>0</v>
      </c>
      <c r="J367" s="173">
        <v>0</v>
      </c>
      <c r="K367" s="174">
        <f>ROUND(E367*J367,2)</f>
        <v>0</v>
      </c>
      <c r="L367" s="174">
        <v>21</v>
      </c>
      <c r="M367" s="174">
        <f>G367*(1+L367/100)</f>
        <v>0</v>
      </c>
      <c r="N367" s="174">
        <v>0</v>
      </c>
      <c r="O367" s="174">
        <f>ROUND(E367*N367,2)</f>
        <v>0</v>
      </c>
      <c r="P367" s="174">
        <v>0</v>
      </c>
      <c r="Q367" s="174">
        <f>ROUND(E367*P367,2)</f>
        <v>0</v>
      </c>
      <c r="R367" s="174"/>
      <c r="S367" s="174" t="s">
        <v>118</v>
      </c>
      <c r="T367" s="175" t="s">
        <v>119</v>
      </c>
      <c r="U367" s="159">
        <v>0</v>
      </c>
      <c r="V367" s="159">
        <f>ROUND(E367*U367,2)</f>
        <v>0</v>
      </c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148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5">
      <c r="A368" s="157"/>
      <c r="B368" s="158"/>
      <c r="C368" s="179" t="s">
        <v>214</v>
      </c>
      <c r="D368" s="160"/>
      <c r="E368" s="161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110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5">
      <c r="A369" s="157"/>
      <c r="B369" s="158"/>
      <c r="C369" s="179" t="s">
        <v>215</v>
      </c>
      <c r="D369" s="160"/>
      <c r="E369" s="161">
        <v>1</v>
      </c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110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5">
      <c r="A370" s="157"/>
      <c r="B370" s="158"/>
      <c r="C370" s="230"/>
      <c r="D370" s="231"/>
      <c r="E370" s="231"/>
      <c r="F370" s="231"/>
      <c r="G370" s="231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112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ht="20.399999999999999" outlineLevel="1" x14ac:dyDescent="0.25">
      <c r="A371" s="169">
        <v>85</v>
      </c>
      <c r="B371" s="170" t="s">
        <v>391</v>
      </c>
      <c r="C371" s="178" t="s">
        <v>392</v>
      </c>
      <c r="D371" s="171" t="s">
        <v>122</v>
      </c>
      <c r="E371" s="172">
        <v>9</v>
      </c>
      <c r="F371" s="173">
        <v>0</v>
      </c>
      <c r="G371" s="174">
        <f>ROUND(E371*F371,2)</f>
        <v>0</v>
      </c>
      <c r="H371" s="173">
        <v>0</v>
      </c>
      <c r="I371" s="174">
        <f>ROUND(E371*H371,2)</f>
        <v>0</v>
      </c>
      <c r="J371" s="173">
        <v>0</v>
      </c>
      <c r="K371" s="174">
        <f>ROUND(E371*J371,2)</f>
        <v>0</v>
      </c>
      <c r="L371" s="174">
        <v>21</v>
      </c>
      <c r="M371" s="174">
        <f>G371*(1+L371/100)</f>
        <v>0</v>
      </c>
      <c r="N371" s="174">
        <v>0</v>
      </c>
      <c r="O371" s="174">
        <f>ROUND(E371*N371,2)</f>
        <v>0</v>
      </c>
      <c r="P371" s="174">
        <v>0</v>
      </c>
      <c r="Q371" s="174">
        <f>ROUND(E371*P371,2)</f>
        <v>0</v>
      </c>
      <c r="R371" s="174"/>
      <c r="S371" s="174" t="s">
        <v>118</v>
      </c>
      <c r="T371" s="175" t="s">
        <v>119</v>
      </c>
      <c r="U371" s="159">
        <v>0</v>
      </c>
      <c r="V371" s="159">
        <f>ROUND(E371*U371,2)</f>
        <v>0</v>
      </c>
      <c r="W371" s="159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148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5">
      <c r="A372" s="157"/>
      <c r="B372" s="158"/>
      <c r="C372" s="179" t="s">
        <v>374</v>
      </c>
      <c r="D372" s="160"/>
      <c r="E372" s="161"/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110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5">
      <c r="A373" s="157"/>
      <c r="B373" s="158"/>
      <c r="C373" s="179" t="s">
        <v>56</v>
      </c>
      <c r="D373" s="160"/>
      <c r="E373" s="161">
        <v>9</v>
      </c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110</v>
      </c>
      <c r="AH373" s="150">
        <v>0</v>
      </c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5">
      <c r="A374" s="157"/>
      <c r="B374" s="158"/>
      <c r="C374" s="230"/>
      <c r="D374" s="231"/>
      <c r="E374" s="231"/>
      <c r="F374" s="231"/>
      <c r="G374" s="231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112</v>
      </c>
      <c r="AH374" s="150"/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ht="20.399999999999999" outlineLevel="1" x14ac:dyDescent="0.25">
      <c r="A375" s="169">
        <v>86</v>
      </c>
      <c r="B375" s="170" t="s">
        <v>393</v>
      </c>
      <c r="C375" s="178" t="s">
        <v>394</v>
      </c>
      <c r="D375" s="171" t="s">
        <v>122</v>
      </c>
      <c r="E375" s="172">
        <v>1</v>
      </c>
      <c r="F375" s="173">
        <v>0</v>
      </c>
      <c r="G375" s="174">
        <f>ROUND(E375*F375,2)</f>
        <v>0</v>
      </c>
      <c r="H375" s="173">
        <v>0</v>
      </c>
      <c r="I375" s="174">
        <f>ROUND(E375*H375,2)</f>
        <v>0</v>
      </c>
      <c r="J375" s="173">
        <v>0</v>
      </c>
      <c r="K375" s="174">
        <f>ROUND(E375*J375,2)</f>
        <v>0</v>
      </c>
      <c r="L375" s="174">
        <v>21</v>
      </c>
      <c r="M375" s="174">
        <f>G375*(1+L375/100)</f>
        <v>0</v>
      </c>
      <c r="N375" s="174">
        <v>0</v>
      </c>
      <c r="O375" s="174">
        <f>ROUND(E375*N375,2)</f>
        <v>0</v>
      </c>
      <c r="P375" s="174">
        <v>0</v>
      </c>
      <c r="Q375" s="174">
        <f>ROUND(E375*P375,2)</f>
        <v>0</v>
      </c>
      <c r="R375" s="174"/>
      <c r="S375" s="174" t="s">
        <v>118</v>
      </c>
      <c r="T375" s="175" t="s">
        <v>119</v>
      </c>
      <c r="U375" s="159">
        <v>0</v>
      </c>
      <c r="V375" s="159">
        <f>ROUND(E375*U375,2)</f>
        <v>0</v>
      </c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148</v>
      </c>
      <c r="AH375" s="150"/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5">
      <c r="A376" s="157"/>
      <c r="B376" s="158"/>
      <c r="C376" s="179" t="s">
        <v>359</v>
      </c>
      <c r="D376" s="160"/>
      <c r="E376" s="161"/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110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5">
      <c r="A377" s="157"/>
      <c r="B377" s="158"/>
      <c r="C377" s="179" t="s">
        <v>215</v>
      </c>
      <c r="D377" s="160"/>
      <c r="E377" s="161">
        <v>1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110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5">
      <c r="A378" s="157"/>
      <c r="B378" s="158"/>
      <c r="C378" s="230"/>
      <c r="D378" s="231"/>
      <c r="E378" s="231"/>
      <c r="F378" s="231"/>
      <c r="G378" s="231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112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5">
      <c r="A379" s="169">
        <v>87</v>
      </c>
      <c r="B379" s="170" t="s">
        <v>395</v>
      </c>
      <c r="C379" s="178" t="s">
        <v>396</v>
      </c>
      <c r="D379" s="171" t="s">
        <v>122</v>
      </c>
      <c r="E379" s="172">
        <v>1</v>
      </c>
      <c r="F379" s="173"/>
      <c r="G379" s="174">
        <f>ROUND(E379*F379,2)</f>
        <v>0</v>
      </c>
      <c r="H379" s="173">
        <v>0</v>
      </c>
      <c r="I379" s="174">
        <f>ROUND(E379*H379,2)</f>
        <v>0</v>
      </c>
      <c r="J379" s="173">
        <v>1392</v>
      </c>
      <c r="K379" s="174">
        <f>ROUND(E379*J379,2)</f>
        <v>1392</v>
      </c>
      <c r="L379" s="174">
        <v>21</v>
      </c>
      <c r="M379" s="174">
        <f>G379*(1+L379/100)</f>
        <v>0</v>
      </c>
      <c r="N379" s="174">
        <v>0</v>
      </c>
      <c r="O379" s="174">
        <f>ROUND(E379*N379,2)</f>
        <v>0</v>
      </c>
      <c r="P379" s="174">
        <v>0</v>
      </c>
      <c r="Q379" s="174">
        <f>ROUND(E379*P379,2)</f>
        <v>0</v>
      </c>
      <c r="R379" s="174"/>
      <c r="S379" s="174" t="s">
        <v>118</v>
      </c>
      <c r="T379" s="175" t="s">
        <v>119</v>
      </c>
      <c r="U379" s="159">
        <v>0</v>
      </c>
      <c r="V379" s="159">
        <f>ROUND(E379*U379,2)</f>
        <v>0</v>
      </c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148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5">
      <c r="A380" s="157"/>
      <c r="B380" s="158"/>
      <c r="C380" s="179" t="s">
        <v>214</v>
      </c>
      <c r="D380" s="160"/>
      <c r="E380" s="161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110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5">
      <c r="A381" s="157"/>
      <c r="B381" s="158"/>
      <c r="C381" s="179" t="s">
        <v>215</v>
      </c>
      <c r="D381" s="160"/>
      <c r="E381" s="161">
        <v>1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110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5">
      <c r="A382" s="157"/>
      <c r="B382" s="158"/>
      <c r="C382" s="230"/>
      <c r="D382" s="231"/>
      <c r="E382" s="231"/>
      <c r="F382" s="231"/>
      <c r="G382" s="231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112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5">
      <c r="A383" s="169">
        <v>88</v>
      </c>
      <c r="B383" s="170" t="s">
        <v>397</v>
      </c>
      <c r="C383" s="178" t="s">
        <v>398</v>
      </c>
      <c r="D383" s="171" t="s">
        <v>122</v>
      </c>
      <c r="E383" s="172">
        <v>18</v>
      </c>
      <c r="F383" s="173"/>
      <c r="G383" s="174">
        <f>ROUND(E383*F383,2)</f>
        <v>0</v>
      </c>
      <c r="H383" s="173">
        <v>0</v>
      </c>
      <c r="I383" s="174">
        <f>ROUND(E383*H383,2)</f>
        <v>0</v>
      </c>
      <c r="J383" s="173">
        <v>274</v>
      </c>
      <c r="K383" s="174">
        <f>ROUND(E383*J383,2)</f>
        <v>4932</v>
      </c>
      <c r="L383" s="174">
        <v>21</v>
      </c>
      <c r="M383" s="174">
        <f>G383*(1+L383/100)</f>
        <v>0</v>
      </c>
      <c r="N383" s="174">
        <v>0</v>
      </c>
      <c r="O383" s="174">
        <f>ROUND(E383*N383,2)</f>
        <v>0</v>
      </c>
      <c r="P383" s="174">
        <v>0</v>
      </c>
      <c r="Q383" s="174">
        <f>ROUND(E383*P383,2)</f>
        <v>0</v>
      </c>
      <c r="R383" s="174"/>
      <c r="S383" s="174" t="s">
        <v>118</v>
      </c>
      <c r="T383" s="175" t="s">
        <v>119</v>
      </c>
      <c r="U383" s="159">
        <v>0</v>
      </c>
      <c r="V383" s="159">
        <f>ROUND(E383*U383,2)</f>
        <v>0</v>
      </c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148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5">
      <c r="A384" s="157"/>
      <c r="B384" s="158"/>
      <c r="C384" s="179" t="s">
        <v>399</v>
      </c>
      <c r="D384" s="160"/>
      <c r="E384" s="161"/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110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5">
      <c r="A385" s="157"/>
      <c r="B385" s="158"/>
      <c r="C385" s="179" t="s">
        <v>335</v>
      </c>
      <c r="D385" s="160"/>
      <c r="E385" s="161">
        <v>18</v>
      </c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110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5">
      <c r="A386" s="157"/>
      <c r="B386" s="158"/>
      <c r="C386" s="230"/>
      <c r="D386" s="231"/>
      <c r="E386" s="231"/>
      <c r="F386" s="231"/>
      <c r="G386" s="231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112</v>
      </c>
      <c r="AH386" s="150"/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5">
      <c r="A387" s="169">
        <v>89</v>
      </c>
      <c r="B387" s="170" t="s">
        <v>400</v>
      </c>
      <c r="C387" s="178" t="s">
        <v>401</v>
      </c>
      <c r="D387" s="171" t="s">
        <v>122</v>
      </c>
      <c r="E387" s="172">
        <v>2</v>
      </c>
      <c r="F387" s="173"/>
      <c r="G387" s="174">
        <f>ROUND(E387*F387,2)</f>
        <v>0</v>
      </c>
      <c r="H387" s="173">
        <v>0</v>
      </c>
      <c r="I387" s="174">
        <f>ROUND(E387*H387,2)</f>
        <v>0</v>
      </c>
      <c r="J387" s="173">
        <v>1109</v>
      </c>
      <c r="K387" s="174">
        <f>ROUND(E387*J387,2)</f>
        <v>2218</v>
      </c>
      <c r="L387" s="174">
        <v>21</v>
      </c>
      <c r="M387" s="174">
        <f>G387*(1+L387/100)</f>
        <v>0</v>
      </c>
      <c r="N387" s="174">
        <v>0</v>
      </c>
      <c r="O387" s="174">
        <f>ROUND(E387*N387,2)</f>
        <v>0</v>
      </c>
      <c r="P387" s="174">
        <v>0</v>
      </c>
      <c r="Q387" s="174">
        <f>ROUND(E387*P387,2)</f>
        <v>0</v>
      </c>
      <c r="R387" s="174"/>
      <c r="S387" s="174" t="s">
        <v>118</v>
      </c>
      <c r="T387" s="175" t="s">
        <v>119</v>
      </c>
      <c r="U387" s="159">
        <v>0</v>
      </c>
      <c r="V387" s="159">
        <f>ROUND(E387*U387,2)</f>
        <v>0</v>
      </c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148</v>
      </c>
      <c r="AH387" s="150"/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5">
      <c r="A388" s="157"/>
      <c r="B388" s="158"/>
      <c r="C388" s="179" t="s">
        <v>143</v>
      </c>
      <c r="D388" s="160"/>
      <c r="E388" s="161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110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 x14ac:dyDescent="0.25">
      <c r="A389" s="157"/>
      <c r="B389" s="158"/>
      <c r="C389" s="179" t="s">
        <v>136</v>
      </c>
      <c r="D389" s="160"/>
      <c r="E389" s="161">
        <v>2</v>
      </c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110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5">
      <c r="A390" s="157"/>
      <c r="B390" s="158"/>
      <c r="C390" s="230"/>
      <c r="D390" s="231"/>
      <c r="E390" s="231"/>
      <c r="F390" s="231"/>
      <c r="G390" s="231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112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ht="20.399999999999999" outlineLevel="1" x14ac:dyDescent="0.25">
      <c r="A391" s="169">
        <v>90</v>
      </c>
      <c r="B391" s="170" t="s">
        <v>402</v>
      </c>
      <c r="C391" s="178" t="s">
        <v>403</v>
      </c>
      <c r="D391" s="171" t="s">
        <v>122</v>
      </c>
      <c r="E391" s="172">
        <v>14</v>
      </c>
      <c r="F391" s="173"/>
      <c r="G391" s="174">
        <f>ROUND(E391*F391,2)</f>
        <v>0</v>
      </c>
      <c r="H391" s="173">
        <v>0</v>
      </c>
      <c r="I391" s="174">
        <f>ROUND(E391*H391,2)</f>
        <v>0</v>
      </c>
      <c r="J391" s="173">
        <v>586</v>
      </c>
      <c r="K391" s="174">
        <f>ROUND(E391*J391,2)</f>
        <v>8204</v>
      </c>
      <c r="L391" s="174">
        <v>21</v>
      </c>
      <c r="M391" s="174">
        <f>G391*(1+L391/100)</f>
        <v>0</v>
      </c>
      <c r="N391" s="174">
        <v>0</v>
      </c>
      <c r="O391" s="174">
        <f>ROUND(E391*N391,2)</f>
        <v>0</v>
      </c>
      <c r="P391" s="174">
        <v>0</v>
      </c>
      <c r="Q391" s="174">
        <f>ROUND(E391*P391,2)</f>
        <v>0</v>
      </c>
      <c r="R391" s="174"/>
      <c r="S391" s="174" t="s">
        <v>118</v>
      </c>
      <c r="T391" s="175" t="s">
        <v>119</v>
      </c>
      <c r="U391" s="159">
        <v>0</v>
      </c>
      <c r="V391" s="159">
        <f>ROUND(E391*U391,2)</f>
        <v>0</v>
      </c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148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5">
      <c r="A392" s="157"/>
      <c r="B392" s="158"/>
      <c r="C392" s="179" t="s">
        <v>404</v>
      </c>
      <c r="D392" s="160"/>
      <c r="E392" s="161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110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5">
      <c r="A393" s="157"/>
      <c r="B393" s="158"/>
      <c r="C393" s="179" t="s">
        <v>405</v>
      </c>
      <c r="D393" s="160"/>
      <c r="E393" s="161">
        <v>14</v>
      </c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110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5">
      <c r="A394" s="157"/>
      <c r="B394" s="158"/>
      <c r="C394" s="230"/>
      <c r="D394" s="231"/>
      <c r="E394" s="231"/>
      <c r="F394" s="231"/>
      <c r="G394" s="231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112</v>
      </c>
      <c r="AH394" s="150"/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5">
      <c r="A395" s="169">
        <v>91</v>
      </c>
      <c r="B395" s="170" t="s">
        <v>406</v>
      </c>
      <c r="C395" s="178" t="s">
        <v>407</v>
      </c>
      <c r="D395" s="171" t="s">
        <v>122</v>
      </c>
      <c r="E395" s="172">
        <v>4</v>
      </c>
      <c r="F395" s="173"/>
      <c r="G395" s="174">
        <f>ROUND(E395*F395,2)</f>
        <v>0</v>
      </c>
      <c r="H395" s="173">
        <v>0</v>
      </c>
      <c r="I395" s="174">
        <f>ROUND(E395*H395,2)</f>
        <v>0</v>
      </c>
      <c r="J395" s="173">
        <v>422</v>
      </c>
      <c r="K395" s="174">
        <f>ROUND(E395*J395,2)</f>
        <v>1688</v>
      </c>
      <c r="L395" s="174">
        <v>21</v>
      </c>
      <c r="M395" s="174">
        <f>G395*(1+L395/100)</f>
        <v>0</v>
      </c>
      <c r="N395" s="174">
        <v>0</v>
      </c>
      <c r="O395" s="174">
        <f>ROUND(E395*N395,2)</f>
        <v>0</v>
      </c>
      <c r="P395" s="174">
        <v>0</v>
      </c>
      <c r="Q395" s="174">
        <f>ROUND(E395*P395,2)</f>
        <v>0</v>
      </c>
      <c r="R395" s="174"/>
      <c r="S395" s="174" t="s">
        <v>118</v>
      </c>
      <c r="T395" s="175" t="s">
        <v>119</v>
      </c>
      <c r="U395" s="159">
        <v>0</v>
      </c>
      <c r="V395" s="159">
        <f>ROUND(E395*U395,2)</f>
        <v>0</v>
      </c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148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5">
      <c r="A396" s="157"/>
      <c r="B396" s="158"/>
      <c r="C396" s="179" t="s">
        <v>139</v>
      </c>
      <c r="D396" s="160"/>
      <c r="E396" s="161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110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5">
      <c r="A397" s="157"/>
      <c r="B397" s="158"/>
      <c r="C397" s="179" t="s">
        <v>229</v>
      </c>
      <c r="D397" s="160"/>
      <c r="E397" s="161">
        <v>4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110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5">
      <c r="A398" s="157"/>
      <c r="B398" s="158"/>
      <c r="C398" s="230"/>
      <c r="D398" s="231"/>
      <c r="E398" s="231"/>
      <c r="F398" s="231"/>
      <c r="G398" s="231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112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ht="20.399999999999999" outlineLevel="1" x14ac:dyDescent="0.25">
      <c r="A399" s="169">
        <v>92</v>
      </c>
      <c r="B399" s="170" t="s">
        <v>408</v>
      </c>
      <c r="C399" s="178" t="s">
        <v>409</v>
      </c>
      <c r="D399" s="171" t="s">
        <v>122</v>
      </c>
      <c r="E399" s="172">
        <v>4</v>
      </c>
      <c r="F399" s="173"/>
      <c r="G399" s="174">
        <f>ROUND(E399*F399,2)</f>
        <v>0</v>
      </c>
      <c r="H399" s="173">
        <v>0</v>
      </c>
      <c r="I399" s="174">
        <f>ROUND(E399*H399,2)</f>
        <v>0</v>
      </c>
      <c r="J399" s="173">
        <v>280</v>
      </c>
      <c r="K399" s="174">
        <f>ROUND(E399*J399,2)</f>
        <v>1120</v>
      </c>
      <c r="L399" s="174">
        <v>21</v>
      </c>
      <c r="M399" s="174">
        <f>G399*(1+L399/100)</f>
        <v>0</v>
      </c>
      <c r="N399" s="174">
        <v>0</v>
      </c>
      <c r="O399" s="174">
        <f>ROUND(E399*N399,2)</f>
        <v>0</v>
      </c>
      <c r="P399" s="174">
        <v>0</v>
      </c>
      <c r="Q399" s="174">
        <f>ROUND(E399*P399,2)</f>
        <v>0</v>
      </c>
      <c r="R399" s="174"/>
      <c r="S399" s="174" t="s">
        <v>118</v>
      </c>
      <c r="T399" s="175" t="s">
        <v>119</v>
      </c>
      <c r="U399" s="159">
        <v>0</v>
      </c>
      <c r="V399" s="159">
        <f>ROUND(E399*U399,2)</f>
        <v>0</v>
      </c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148</v>
      </c>
      <c r="AH399" s="150"/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5">
      <c r="A400" s="157"/>
      <c r="B400" s="158"/>
      <c r="C400" s="179" t="s">
        <v>139</v>
      </c>
      <c r="D400" s="160"/>
      <c r="E400" s="161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110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5">
      <c r="A401" s="157"/>
      <c r="B401" s="158"/>
      <c r="C401" s="179" t="s">
        <v>229</v>
      </c>
      <c r="D401" s="160"/>
      <c r="E401" s="161">
        <v>4</v>
      </c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110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 x14ac:dyDescent="0.25">
      <c r="A402" s="157"/>
      <c r="B402" s="158"/>
      <c r="C402" s="230"/>
      <c r="D402" s="231"/>
      <c r="E402" s="231"/>
      <c r="F402" s="231"/>
      <c r="G402" s="231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112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 x14ac:dyDescent="0.25">
      <c r="A403" s="169">
        <v>93</v>
      </c>
      <c r="B403" s="170" t="s">
        <v>410</v>
      </c>
      <c r="C403" s="178" t="s">
        <v>411</v>
      </c>
      <c r="D403" s="171" t="s">
        <v>122</v>
      </c>
      <c r="E403" s="172">
        <v>7</v>
      </c>
      <c r="F403" s="173"/>
      <c r="G403" s="174">
        <f>ROUND(E403*F403,2)</f>
        <v>0</v>
      </c>
      <c r="H403" s="173">
        <v>0</v>
      </c>
      <c r="I403" s="174">
        <f>ROUND(E403*H403,2)</f>
        <v>0</v>
      </c>
      <c r="J403" s="173">
        <v>457</v>
      </c>
      <c r="K403" s="174">
        <f>ROUND(E403*J403,2)</f>
        <v>3199</v>
      </c>
      <c r="L403" s="174">
        <v>21</v>
      </c>
      <c r="M403" s="174">
        <f>G403*(1+L403/100)</f>
        <v>0</v>
      </c>
      <c r="N403" s="174">
        <v>0</v>
      </c>
      <c r="O403" s="174">
        <f>ROUND(E403*N403,2)</f>
        <v>0</v>
      </c>
      <c r="P403" s="174">
        <v>0</v>
      </c>
      <c r="Q403" s="174">
        <f>ROUND(E403*P403,2)</f>
        <v>0</v>
      </c>
      <c r="R403" s="174"/>
      <c r="S403" s="174" t="s">
        <v>118</v>
      </c>
      <c r="T403" s="175" t="s">
        <v>119</v>
      </c>
      <c r="U403" s="159">
        <v>0</v>
      </c>
      <c r="V403" s="159">
        <f>ROUND(E403*U403,2)</f>
        <v>0</v>
      </c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148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 x14ac:dyDescent="0.25">
      <c r="A404" s="157"/>
      <c r="B404" s="158"/>
      <c r="C404" s="179" t="s">
        <v>412</v>
      </c>
      <c r="D404" s="160"/>
      <c r="E404" s="161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110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5">
      <c r="A405" s="157"/>
      <c r="B405" s="158"/>
      <c r="C405" s="179" t="s">
        <v>340</v>
      </c>
      <c r="D405" s="160"/>
      <c r="E405" s="161">
        <v>7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110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5">
      <c r="A406" s="157"/>
      <c r="B406" s="158"/>
      <c r="C406" s="230"/>
      <c r="D406" s="231"/>
      <c r="E406" s="231"/>
      <c r="F406" s="231"/>
      <c r="G406" s="231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112</v>
      </c>
      <c r="AH406" s="150"/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5">
      <c r="A407" s="169">
        <v>94</v>
      </c>
      <c r="B407" s="170" t="s">
        <v>413</v>
      </c>
      <c r="C407" s="178" t="s">
        <v>414</v>
      </c>
      <c r="D407" s="171" t="s">
        <v>122</v>
      </c>
      <c r="E407" s="172">
        <v>11</v>
      </c>
      <c r="F407" s="173">
        <v>0</v>
      </c>
      <c r="G407" s="174">
        <f>ROUND(E407*F407,2)</f>
        <v>0</v>
      </c>
      <c r="H407" s="173">
        <v>0</v>
      </c>
      <c r="I407" s="174">
        <f>ROUND(E407*H407,2)</f>
        <v>0</v>
      </c>
      <c r="J407" s="173">
        <v>0</v>
      </c>
      <c r="K407" s="174">
        <f>ROUND(E407*J407,2)</f>
        <v>0</v>
      </c>
      <c r="L407" s="174">
        <v>21</v>
      </c>
      <c r="M407" s="174">
        <f>G407*(1+L407/100)</f>
        <v>0</v>
      </c>
      <c r="N407" s="174">
        <v>0</v>
      </c>
      <c r="O407" s="174">
        <f>ROUND(E407*N407,2)</f>
        <v>0</v>
      </c>
      <c r="P407" s="174">
        <v>0</v>
      </c>
      <c r="Q407" s="174">
        <f>ROUND(E407*P407,2)</f>
        <v>0</v>
      </c>
      <c r="R407" s="174"/>
      <c r="S407" s="174" t="s">
        <v>118</v>
      </c>
      <c r="T407" s="175" t="s">
        <v>119</v>
      </c>
      <c r="U407" s="159">
        <v>0</v>
      </c>
      <c r="V407" s="159">
        <f>ROUND(E407*U407,2)</f>
        <v>0</v>
      </c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148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5">
      <c r="A408" s="157"/>
      <c r="B408" s="158"/>
      <c r="C408" s="179" t="s">
        <v>415</v>
      </c>
      <c r="D408" s="160"/>
      <c r="E408" s="161"/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110</v>
      </c>
      <c r="AH408" s="150">
        <v>0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5">
      <c r="A409" s="157"/>
      <c r="B409" s="158"/>
      <c r="C409" s="179" t="s">
        <v>416</v>
      </c>
      <c r="D409" s="160"/>
      <c r="E409" s="161">
        <v>11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110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5">
      <c r="A410" s="157"/>
      <c r="B410" s="158"/>
      <c r="C410" s="230"/>
      <c r="D410" s="231"/>
      <c r="E410" s="231"/>
      <c r="F410" s="231"/>
      <c r="G410" s="231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112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5">
      <c r="A411" s="169">
        <v>95</v>
      </c>
      <c r="B411" s="170" t="s">
        <v>847</v>
      </c>
      <c r="C411" s="178" t="s">
        <v>846</v>
      </c>
      <c r="D411" s="171" t="s">
        <v>122</v>
      </c>
      <c r="E411" s="172">
        <v>11</v>
      </c>
      <c r="F411" s="173"/>
      <c r="G411" s="174">
        <f>ROUND(E411*F411,2)</f>
        <v>0</v>
      </c>
      <c r="H411" s="173">
        <v>0</v>
      </c>
      <c r="I411" s="174">
        <f>ROUND(E411*H411,2)</f>
        <v>0</v>
      </c>
      <c r="J411" s="173">
        <v>490</v>
      </c>
      <c r="K411" s="174">
        <f>ROUND(E411*J411,2)</f>
        <v>5390</v>
      </c>
      <c r="L411" s="174">
        <v>21</v>
      </c>
      <c r="M411" s="174">
        <f>G411*(1+L411/100)</f>
        <v>0</v>
      </c>
      <c r="N411" s="174">
        <v>5.6999999999999998E-4</v>
      </c>
      <c r="O411" s="174">
        <f>ROUND(E411*N411,2)</f>
        <v>0.01</v>
      </c>
      <c r="P411" s="174">
        <v>0</v>
      </c>
      <c r="Q411" s="174">
        <f>ROUND(E411*P411,2)</f>
        <v>0</v>
      </c>
      <c r="R411" s="174"/>
      <c r="S411" s="174" t="s">
        <v>118</v>
      </c>
      <c r="T411" s="175" t="s">
        <v>119</v>
      </c>
      <c r="U411" s="159">
        <v>0</v>
      </c>
      <c r="V411" s="159">
        <f>ROUND(E411*U411,2)</f>
        <v>0</v>
      </c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148</v>
      </c>
      <c r="AH411" s="150"/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ht="20.399999999999999" outlineLevel="1" x14ac:dyDescent="0.25">
      <c r="A412" s="157"/>
      <c r="B412" s="158"/>
      <c r="C412" s="179" t="s">
        <v>418</v>
      </c>
      <c r="D412" s="160"/>
      <c r="E412" s="161"/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110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5">
      <c r="A413" s="157"/>
      <c r="B413" s="158"/>
      <c r="C413" s="179" t="s">
        <v>419</v>
      </c>
      <c r="D413" s="160"/>
      <c r="E413" s="161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110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5">
      <c r="A414" s="157"/>
      <c r="B414" s="158"/>
      <c r="C414" s="179" t="s">
        <v>143</v>
      </c>
      <c r="D414" s="160"/>
      <c r="E414" s="161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110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5">
      <c r="A415" s="157"/>
      <c r="B415" s="158"/>
      <c r="C415" s="179" t="s">
        <v>416</v>
      </c>
      <c r="D415" s="160"/>
      <c r="E415" s="161">
        <v>11</v>
      </c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110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5">
      <c r="A416" s="157"/>
      <c r="B416" s="158"/>
      <c r="C416" s="230"/>
      <c r="D416" s="231"/>
      <c r="E416" s="231"/>
      <c r="F416" s="231"/>
      <c r="G416" s="231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112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5">
      <c r="A417" s="169">
        <v>96</v>
      </c>
      <c r="B417" s="170" t="s">
        <v>848</v>
      </c>
      <c r="C417" s="178" t="s">
        <v>420</v>
      </c>
      <c r="D417" s="171" t="s">
        <v>122</v>
      </c>
      <c r="E417" s="172">
        <v>8</v>
      </c>
      <c r="F417" s="173"/>
      <c r="G417" s="174">
        <f>ROUND(E417*F417,2)</f>
        <v>0</v>
      </c>
      <c r="H417" s="173">
        <v>0</v>
      </c>
      <c r="I417" s="174">
        <f>ROUND(E417*H417,2)</f>
        <v>0</v>
      </c>
      <c r="J417" s="173">
        <v>959</v>
      </c>
      <c r="K417" s="174">
        <f>ROUND(E417*J417,2)</f>
        <v>7672</v>
      </c>
      <c r="L417" s="174">
        <v>21</v>
      </c>
      <c r="M417" s="174">
        <f>G417*(1+L417/100)</f>
        <v>0</v>
      </c>
      <c r="N417" s="174">
        <v>2.2100000000000002E-3</v>
      </c>
      <c r="O417" s="174">
        <f>ROUND(E417*N417,2)</f>
        <v>0.02</v>
      </c>
      <c r="P417" s="174">
        <v>0</v>
      </c>
      <c r="Q417" s="174">
        <f>ROUND(E417*P417,2)</f>
        <v>0</v>
      </c>
      <c r="R417" s="174"/>
      <c r="S417" s="174" t="s">
        <v>118</v>
      </c>
      <c r="T417" s="175" t="s">
        <v>119</v>
      </c>
      <c r="U417" s="159">
        <v>0</v>
      </c>
      <c r="V417" s="159">
        <f>ROUND(E417*U417,2)</f>
        <v>0</v>
      </c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148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ht="20.399999999999999" outlineLevel="1" x14ac:dyDescent="0.25">
      <c r="A418" s="157"/>
      <c r="B418" s="158"/>
      <c r="C418" s="179" t="s">
        <v>421</v>
      </c>
      <c r="D418" s="160"/>
      <c r="E418" s="161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110</v>
      </c>
      <c r="AH418" s="150">
        <v>0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5">
      <c r="A419" s="157"/>
      <c r="B419" s="158"/>
      <c r="C419" s="179" t="s">
        <v>422</v>
      </c>
      <c r="D419" s="160"/>
      <c r="E419" s="161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110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5">
      <c r="A420" s="157"/>
      <c r="B420" s="158"/>
      <c r="C420" s="179" t="s">
        <v>321</v>
      </c>
      <c r="D420" s="160"/>
      <c r="E420" s="161">
        <v>8</v>
      </c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110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 x14ac:dyDescent="0.25">
      <c r="A421" s="157"/>
      <c r="B421" s="158"/>
      <c r="C421" s="230"/>
      <c r="D421" s="231"/>
      <c r="E421" s="231"/>
      <c r="F421" s="231"/>
      <c r="G421" s="231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112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x14ac:dyDescent="0.25">
      <c r="A422" s="163" t="s">
        <v>103</v>
      </c>
      <c r="B422" s="164" t="s">
        <v>70</v>
      </c>
      <c r="C422" s="177" t="s">
        <v>71</v>
      </c>
      <c r="D422" s="165"/>
      <c r="E422" s="166"/>
      <c r="F422" s="167"/>
      <c r="G422" s="167">
        <f>SUMIF(AG423:AG549,"&lt;&gt;NOR",G423:G549)</f>
        <v>0</v>
      </c>
      <c r="H422" s="167"/>
      <c r="I422" s="167">
        <f>SUM(I423:I549)</f>
        <v>0</v>
      </c>
      <c r="J422" s="167"/>
      <c r="K422" s="167">
        <f>SUM(K423:K549)</f>
        <v>94334.790000000008</v>
      </c>
      <c r="L422" s="167"/>
      <c r="M422" s="167">
        <f>SUM(M423:M549)</f>
        <v>0</v>
      </c>
      <c r="N422" s="167"/>
      <c r="O422" s="167">
        <f>SUM(O423:O549)</f>
        <v>0.02</v>
      </c>
      <c r="P422" s="167"/>
      <c r="Q422" s="167">
        <f>SUM(Q423:Q549)</f>
        <v>0.44</v>
      </c>
      <c r="R422" s="167"/>
      <c r="S422" s="167"/>
      <c r="T422" s="168"/>
      <c r="U422" s="162"/>
      <c r="V422" s="162">
        <f>SUM(V423:V549)</f>
        <v>36.959999999999994</v>
      </c>
      <c r="W422" s="162"/>
      <c r="AG422" t="s">
        <v>104</v>
      </c>
    </row>
    <row r="423" spans="1:60" ht="20.399999999999999" outlineLevel="1" x14ac:dyDescent="0.25">
      <c r="A423" s="169">
        <v>97</v>
      </c>
      <c r="B423" s="170" t="s">
        <v>423</v>
      </c>
      <c r="C423" s="178" t="s">
        <v>424</v>
      </c>
      <c r="D423" s="171" t="s">
        <v>122</v>
      </c>
      <c r="E423" s="172">
        <v>19</v>
      </c>
      <c r="F423" s="173"/>
      <c r="G423" s="174">
        <f>ROUND(E423*F423,2)</f>
        <v>0</v>
      </c>
      <c r="H423" s="173">
        <v>0</v>
      </c>
      <c r="I423" s="174">
        <f>ROUND(E423*H423,2)</f>
        <v>0</v>
      </c>
      <c r="J423" s="173">
        <v>86.6</v>
      </c>
      <c r="K423" s="174">
        <f>ROUND(E423*J423,2)</f>
        <v>1645.4</v>
      </c>
      <c r="L423" s="174">
        <v>21</v>
      </c>
      <c r="M423" s="174">
        <f>G423*(1+L423/100)</f>
        <v>0</v>
      </c>
      <c r="N423" s="174">
        <v>0</v>
      </c>
      <c r="O423" s="174">
        <f>ROUND(E423*N423,2)</f>
        <v>0</v>
      </c>
      <c r="P423" s="174">
        <v>0</v>
      </c>
      <c r="Q423" s="174">
        <f>ROUND(E423*P423,2)</f>
        <v>0</v>
      </c>
      <c r="R423" s="174" t="s">
        <v>208</v>
      </c>
      <c r="S423" s="174" t="s">
        <v>147</v>
      </c>
      <c r="T423" s="175" t="s">
        <v>119</v>
      </c>
      <c r="U423" s="159">
        <v>0.26800000000000002</v>
      </c>
      <c r="V423" s="159">
        <f>ROUND(E423*U423,2)</f>
        <v>5.09</v>
      </c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148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ht="20.399999999999999" outlineLevel="1" x14ac:dyDescent="0.25">
      <c r="A424" s="157"/>
      <c r="B424" s="158"/>
      <c r="C424" s="179" t="s">
        <v>425</v>
      </c>
      <c r="D424" s="160"/>
      <c r="E424" s="161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110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5">
      <c r="A425" s="157"/>
      <c r="B425" s="158"/>
      <c r="C425" s="179" t="s">
        <v>426</v>
      </c>
      <c r="D425" s="160"/>
      <c r="E425" s="161">
        <v>19</v>
      </c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110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5">
      <c r="A426" s="157"/>
      <c r="B426" s="158"/>
      <c r="C426" s="230"/>
      <c r="D426" s="231"/>
      <c r="E426" s="231"/>
      <c r="F426" s="231"/>
      <c r="G426" s="231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112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ht="20.399999999999999" outlineLevel="1" x14ac:dyDescent="0.25">
      <c r="A427" s="169">
        <v>98</v>
      </c>
      <c r="B427" s="170" t="s">
        <v>427</v>
      </c>
      <c r="C427" s="178" t="s">
        <v>428</v>
      </c>
      <c r="D427" s="171" t="s">
        <v>106</v>
      </c>
      <c r="E427" s="172">
        <v>6.12</v>
      </c>
      <c r="F427" s="173"/>
      <c r="G427" s="174">
        <f>ROUND(E427*F427,2)</f>
        <v>0</v>
      </c>
      <c r="H427" s="173">
        <v>0</v>
      </c>
      <c r="I427" s="174">
        <f>ROUND(E427*H427,2)</f>
        <v>0</v>
      </c>
      <c r="J427" s="173">
        <v>39.200000000000003</v>
      </c>
      <c r="K427" s="174">
        <f>ROUND(E427*J427,2)</f>
        <v>239.9</v>
      </c>
      <c r="L427" s="174">
        <v>21</v>
      </c>
      <c r="M427" s="174">
        <f>G427*(1+L427/100)</f>
        <v>0</v>
      </c>
      <c r="N427" s="174">
        <v>0</v>
      </c>
      <c r="O427" s="174">
        <f>ROUND(E427*N427,2)</f>
        <v>0</v>
      </c>
      <c r="P427" s="174">
        <v>0</v>
      </c>
      <c r="Q427" s="174">
        <f>ROUND(E427*P427,2)</f>
        <v>0</v>
      </c>
      <c r="R427" s="174" t="s">
        <v>208</v>
      </c>
      <c r="S427" s="174" t="s">
        <v>147</v>
      </c>
      <c r="T427" s="175" t="s">
        <v>119</v>
      </c>
      <c r="U427" s="159">
        <v>0.13400000000000001</v>
      </c>
      <c r="V427" s="159">
        <f>ROUND(E427*U427,2)</f>
        <v>0.82</v>
      </c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148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5">
      <c r="A428" s="157"/>
      <c r="B428" s="158"/>
      <c r="C428" s="179" t="s">
        <v>429</v>
      </c>
      <c r="D428" s="160"/>
      <c r="E428" s="161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110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5">
      <c r="A429" s="157"/>
      <c r="B429" s="158"/>
      <c r="C429" s="179" t="s">
        <v>430</v>
      </c>
      <c r="D429" s="160"/>
      <c r="E429" s="161">
        <v>6.12</v>
      </c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110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5">
      <c r="A430" s="157"/>
      <c r="B430" s="158"/>
      <c r="C430" s="230"/>
      <c r="D430" s="231"/>
      <c r="E430" s="231"/>
      <c r="F430" s="231"/>
      <c r="G430" s="231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112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ht="20.399999999999999" outlineLevel="1" x14ac:dyDescent="0.25">
      <c r="A431" s="169">
        <v>99</v>
      </c>
      <c r="B431" s="170" t="s">
        <v>431</v>
      </c>
      <c r="C431" s="178" t="s">
        <v>432</v>
      </c>
      <c r="D431" s="171" t="s">
        <v>106</v>
      </c>
      <c r="E431" s="172">
        <v>6.12</v>
      </c>
      <c r="F431" s="173"/>
      <c r="G431" s="174">
        <f>ROUND(E431*F431,2)</f>
        <v>0</v>
      </c>
      <c r="H431" s="173">
        <v>0</v>
      </c>
      <c r="I431" s="174">
        <f>ROUND(E431*H431,2)</f>
        <v>0</v>
      </c>
      <c r="J431" s="173">
        <v>285</v>
      </c>
      <c r="K431" s="174">
        <f>ROUND(E431*J431,2)</f>
        <v>1744.2</v>
      </c>
      <c r="L431" s="174">
        <v>21</v>
      </c>
      <c r="M431" s="174">
        <f>G431*(1+L431/100)</f>
        <v>0</v>
      </c>
      <c r="N431" s="174">
        <v>1.39E-3</v>
      </c>
      <c r="O431" s="174">
        <f>ROUND(E431*N431,2)</f>
        <v>0.01</v>
      </c>
      <c r="P431" s="174">
        <v>0</v>
      </c>
      <c r="Q431" s="174">
        <f>ROUND(E431*P431,2)</f>
        <v>0</v>
      </c>
      <c r="R431" s="174" t="s">
        <v>208</v>
      </c>
      <c r="S431" s="174" t="s">
        <v>147</v>
      </c>
      <c r="T431" s="175" t="s">
        <v>119</v>
      </c>
      <c r="U431" s="159">
        <v>0.42899999999999999</v>
      </c>
      <c r="V431" s="159">
        <f>ROUND(E431*U431,2)</f>
        <v>2.63</v>
      </c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148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 x14ac:dyDescent="0.25">
      <c r="A432" s="157"/>
      <c r="B432" s="158"/>
      <c r="C432" s="179" t="s">
        <v>433</v>
      </c>
      <c r="D432" s="160"/>
      <c r="E432" s="161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110</v>
      </c>
      <c r="AH432" s="150">
        <v>0</v>
      </c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 x14ac:dyDescent="0.25">
      <c r="A433" s="157"/>
      <c r="B433" s="158"/>
      <c r="C433" s="179" t="s">
        <v>434</v>
      </c>
      <c r="D433" s="160"/>
      <c r="E433" s="161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110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5">
      <c r="A434" s="157"/>
      <c r="B434" s="158"/>
      <c r="C434" s="179" t="s">
        <v>430</v>
      </c>
      <c r="D434" s="160"/>
      <c r="E434" s="161">
        <v>6.12</v>
      </c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110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5">
      <c r="A435" s="157"/>
      <c r="B435" s="158"/>
      <c r="C435" s="230"/>
      <c r="D435" s="231"/>
      <c r="E435" s="231"/>
      <c r="F435" s="231"/>
      <c r="G435" s="231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112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5">
      <c r="A436" s="169">
        <v>100</v>
      </c>
      <c r="B436" s="170" t="s">
        <v>435</v>
      </c>
      <c r="C436" s="178" t="s">
        <v>436</v>
      </c>
      <c r="D436" s="171" t="s">
        <v>106</v>
      </c>
      <c r="E436" s="172">
        <v>18.684000000000001</v>
      </c>
      <c r="F436" s="173"/>
      <c r="G436" s="174">
        <f>ROUND(E436*F436,2)</f>
        <v>0</v>
      </c>
      <c r="H436" s="173">
        <v>0</v>
      </c>
      <c r="I436" s="174">
        <f>ROUND(E436*H436,2)</f>
        <v>0</v>
      </c>
      <c r="J436" s="173">
        <v>23.6</v>
      </c>
      <c r="K436" s="174">
        <f>ROUND(E436*J436,2)</f>
        <v>440.94</v>
      </c>
      <c r="L436" s="174">
        <v>21</v>
      </c>
      <c r="M436" s="174">
        <f>G436*(1+L436/100)</f>
        <v>0</v>
      </c>
      <c r="N436" s="174">
        <v>0</v>
      </c>
      <c r="O436" s="174">
        <f>ROUND(E436*N436,2)</f>
        <v>0</v>
      </c>
      <c r="P436" s="174">
        <v>2.3800000000000002E-2</v>
      </c>
      <c r="Q436" s="174">
        <f>ROUND(E436*P436,2)</f>
        <v>0.44</v>
      </c>
      <c r="R436" s="174" t="s">
        <v>208</v>
      </c>
      <c r="S436" s="174" t="s">
        <v>147</v>
      </c>
      <c r="T436" s="175" t="s">
        <v>119</v>
      </c>
      <c r="U436" s="159">
        <v>8.2000000000000003E-2</v>
      </c>
      <c r="V436" s="159">
        <f>ROUND(E436*U436,2)</f>
        <v>1.53</v>
      </c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148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5">
      <c r="A437" s="157"/>
      <c r="B437" s="158"/>
      <c r="C437" s="179" t="s">
        <v>437</v>
      </c>
      <c r="D437" s="160"/>
      <c r="E437" s="161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110</v>
      </c>
      <c r="AH437" s="150">
        <v>0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5">
      <c r="A438" s="157"/>
      <c r="B438" s="158"/>
      <c r="C438" s="179" t="s">
        <v>438</v>
      </c>
      <c r="D438" s="160"/>
      <c r="E438" s="161"/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110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 x14ac:dyDescent="0.25">
      <c r="A439" s="157"/>
      <c r="B439" s="158"/>
      <c r="C439" s="179" t="s">
        <v>439</v>
      </c>
      <c r="D439" s="160"/>
      <c r="E439" s="161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110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 x14ac:dyDescent="0.25">
      <c r="A440" s="157"/>
      <c r="B440" s="158"/>
      <c r="C440" s="179" t="s">
        <v>440</v>
      </c>
      <c r="D440" s="160"/>
      <c r="E440" s="161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110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5">
      <c r="A441" s="157"/>
      <c r="B441" s="158"/>
      <c r="C441" s="179" t="s">
        <v>441</v>
      </c>
      <c r="D441" s="160"/>
      <c r="E441" s="161">
        <v>18.68</v>
      </c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110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 x14ac:dyDescent="0.25">
      <c r="A442" s="157"/>
      <c r="B442" s="158"/>
      <c r="C442" s="230"/>
      <c r="D442" s="231"/>
      <c r="E442" s="231"/>
      <c r="F442" s="231"/>
      <c r="G442" s="231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112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ht="20.399999999999999" outlineLevel="1" x14ac:dyDescent="0.25">
      <c r="A443" s="169">
        <v>101</v>
      </c>
      <c r="B443" s="170" t="s">
        <v>442</v>
      </c>
      <c r="C443" s="178" t="s">
        <v>443</v>
      </c>
      <c r="D443" s="171" t="s">
        <v>122</v>
      </c>
      <c r="E443" s="172">
        <v>11</v>
      </c>
      <c r="F443" s="173"/>
      <c r="G443" s="174">
        <f>ROUND(E443*F443,2)</f>
        <v>0</v>
      </c>
      <c r="H443" s="173">
        <v>0</v>
      </c>
      <c r="I443" s="174">
        <f>ROUND(E443*H443,2)</f>
        <v>0</v>
      </c>
      <c r="J443" s="173">
        <v>74</v>
      </c>
      <c r="K443" s="174">
        <f>ROUND(E443*J443,2)</f>
        <v>814</v>
      </c>
      <c r="L443" s="174">
        <v>21</v>
      </c>
      <c r="M443" s="174">
        <f>G443*(1+L443/100)</f>
        <v>0</v>
      </c>
      <c r="N443" s="174">
        <v>0</v>
      </c>
      <c r="O443" s="174">
        <f>ROUND(E443*N443,2)</f>
        <v>0</v>
      </c>
      <c r="P443" s="174">
        <v>0</v>
      </c>
      <c r="Q443" s="174">
        <f>ROUND(E443*P443,2)</f>
        <v>0</v>
      </c>
      <c r="R443" s="174" t="s">
        <v>208</v>
      </c>
      <c r="S443" s="174" t="s">
        <v>147</v>
      </c>
      <c r="T443" s="175" t="s">
        <v>119</v>
      </c>
      <c r="U443" s="159">
        <v>0.33500000000000002</v>
      </c>
      <c r="V443" s="159">
        <f>ROUND(E443*U443,2)</f>
        <v>3.69</v>
      </c>
      <c r="W443" s="159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148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5">
      <c r="A444" s="157"/>
      <c r="B444" s="158"/>
      <c r="C444" s="179" t="s">
        <v>444</v>
      </c>
      <c r="D444" s="160"/>
      <c r="E444" s="161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110</v>
      </c>
      <c r="AH444" s="150">
        <v>0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5">
      <c r="A445" s="157"/>
      <c r="B445" s="158"/>
      <c r="C445" s="179" t="s">
        <v>445</v>
      </c>
      <c r="D445" s="160"/>
      <c r="E445" s="161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110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5">
      <c r="A446" s="157"/>
      <c r="B446" s="158"/>
      <c r="C446" s="179" t="s">
        <v>416</v>
      </c>
      <c r="D446" s="160"/>
      <c r="E446" s="161">
        <v>11</v>
      </c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110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5">
      <c r="A447" s="157"/>
      <c r="B447" s="158"/>
      <c r="C447" s="230"/>
      <c r="D447" s="231"/>
      <c r="E447" s="231"/>
      <c r="F447" s="231"/>
      <c r="G447" s="231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112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ht="20.399999999999999" outlineLevel="1" x14ac:dyDescent="0.25">
      <c r="A448" s="169">
        <v>102</v>
      </c>
      <c r="B448" s="170" t="s">
        <v>446</v>
      </c>
      <c r="C448" s="178" t="s">
        <v>447</v>
      </c>
      <c r="D448" s="171" t="s">
        <v>122</v>
      </c>
      <c r="E448" s="172">
        <v>4</v>
      </c>
      <c r="F448" s="173"/>
      <c r="G448" s="174">
        <f>ROUND(E448*F448,2)</f>
        <v>0</v>
      </c>
      <c r="H448" s="173">
        <v>0</v>
      </c>
      <c r="I448" s="174">
        <f>ROUND(E448*H448,2)</f>
        <v>0</v>
      </c>
      <c r="J448" s="173">
        <v>136</v>
      </c>
      <c r="K448" s="174">
        <f>ROUND(E448*J448,2)</f>
        <v>544</v>
      </c>
      <c r="L448" s="174">
        <v>21</v>
      </c>
      <c r="M448" s="174">
        <f>G448*(1+L448/100)</f>
        <v>0</v>
      </c>
      <c r="N448" s="174">
        <v>0</v>
      </c>
      <c r="O448" s="174">
        <f>ROUND(E448*N448,2)</f>
        <v>0</v>
      </c>
      <c r="P448" s="174">
        <v>0</v>
      </c>
      <c r="Q448" s="174">
        <f>ROUND(E448*P448,2)</f>
        <v>0</v>
      </c>
      <c r="R448" s="174" t="s">
        <v>208</v>
      </c>
      <c r="S448" s="174" t="s">
        <v>147</v>
      </c>
      <c r="T448" s="175" t="s">
        <v>119</v>
      </c>
      <c r="U448" s="159">
        <v>0.61699999999999999</v>
      </c>
      <c r="V448" s="159">
        <f>ROUND(E448*U448,2)</f>
        <v>2.4700000000000002</v>
      </c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148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5">
      <c r="A449" s="157"/>
      <c r="B449" s="158"/>
      <c r="C449" s="179" t="s">
        <v>448</v>
      </c>
      <c r="D449" s="160"/>
      <c r="E449" s="161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110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5">
      <c r="A450" s="157"/>
      <c r="B450" s="158"/>
      <c r="C450" s="179" t="s">
        <v>449</v>
      </c>
      <c r="D450" s="160"/>
      <c r="E450" s="161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110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5">
      <c r="A451" s="157"/>
      <c r="B451" s="158"/>
      <c r="C451" s="179" t="s">
        <v>229</v>
      </c>
      <c r="D451" s="160"/>
      <c r="E451" s="161">
        <v>4</v>
      </c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110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5">
      <c r="A452" s="157"/>
      <c r="B452" s="158"/>
      <c r="C452" s="230"/>
      <c r="D452" s="231"/>
      <c r="E452" s="231"/>
      <c r="F452" s="231"/>
      <c r="G452" s="231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112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5">
      <c r="A453" s="169">
        <v>103</v>
      </c>
      <c r="B453" s="170" t="s">
        <v>450</v>
      </c>
      <c r="C453" s="178" t="s">
        <v>451</v>
      </c>
      <c r="D453" s="171" t="s">
        <v>122</v>
      </c>
      <c r="E453" s="172">
        <v>10</v>
      </c>
      <c r="F453" s="173"/>
      <c r="G453" s="174">
        <f>ROUND(E453*F453,2)</f>
        <v>0</v>
      </c>
      <c r="H453" s="173">
        <v>0</v>
      </c>
      <c r="I453" s="174">
        <f>ROUND(E453*H453,2)</f>
        <v>0</v>
      </c>
      <c r="J453" s="173">
        <v>230</v>
      </c>
      <c r="K453" s="174">
        <f>ROUND(E453*J453,2)</f>
        <v>2300</v>
      </c>
      <c r="L453" s="174">
        <v>21</v>
      </c>
      <c r="M453" s="174">
        <f>G453*(1+L453/100)</f>
        <v>0</v>
      </c>
      <c r="N453" s="174">
        <v>0</v>
      </c>
      <c r="O453" s="174">
        <f>ROUND(E453*N453,2)</f>
        <v>0</v>
      </c>
      <c r="P453" s="174">
        <v>0</v>
      </c>
      <c r="Q453" s="174">
        <f>ROUND(E453*P453,2)</f>
        <v>0</v>
      </c>
      <c r="R453" s="174" t="s">
        <v>208</v>
      </c>
      <c r="S453" s="174" t="s">
        <v>147</v>
      </c>
      <c r="T453" s="175" t="s">
        <v>119</v>
      </c>
      <c r="U453" s="159">
        <v>0.86799999999999999</v>
      </c>
      <c r="V453" s="159">
        <f>ROUND(E453*U453,2)</f>
        <v>8.68</v>
      </c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148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ht="20.399999999999999" outlineLevel="1" x14ac:dyDescent="0.25">
      <c r="A454" s="157"/>
      <c r="B454" s="158"/>
      <c r="C454" s="179" t="s">
        <v>865</v>
      </c>
      <c r="D454" s="160"/>
      <c r="E454" s="161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110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 x14ac:dyDescent="0.25">
      <c r="A455" s="157"/>
      <c r="B455" s="158"/>
      <c r="C455" s="179" t="s">
        <v>452</v>
      </c>
      <c r="D455" s="160"/>
      <c r="E455" s="161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110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5">
      <c r="A456" s="157"/>
      <c r="B456" s="158"/>
      <c r="C456" s="179" t="s">
        <v>453</v>
      </c>
      <c r="D456" s="160"/>
      <c r="E456" s="161">
        <v>10</v>
      </c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110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5">
      <c r="A457" s="157"/>
      <c r="B457" s="158"/>
      <c r="C457" s="230"/>
      <c r="D457" s="231"/>
      <c r="E457" s="231"/>
      <c r="F457" s="231"/>
      <c r="G457" s="231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112</v>
      </c>
      <c r="AH457" s="150"/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5">
      <c r="A458" s="169">
        <v>104</v>
      </c>
      <c r="B458" s="170" t="s">
        <v>454</v>
      </c>
      <c r="C458" s="178" t="s">
        <v>455</v>
      </c>
      <c r="D458" s="171" t="s">
        <v>122</v>
      </c>
      <c r="E458" s="172">
        <v>2</v>
      </c>
      <c r="F458" s="173"/>
      <c r="G458" s="174">
        <f>ROUND(E458*F458,2)</f>
        <v>0</v>
      </c>
      <c r="H458" s="173">
        <v>0</v>
      </c>
      <c r="I458" s="174">
        <f>ROUND(E458*H458,2)</f>
        <v>0</v>
      </c>
      <c r="J458" s="173">
        <v>251</v>
      </c>
      <c r="K458" s="174">
        <f>ROUND(E458*J458,2)</f>
        <v>502</v>
      </c>
      <c r="L458" s="174">
        <v>21</v>
      </c>
      <c r="M458" s="174">
        <f>G458*(1+L458/100)</f>
        <v>0</v>
      </c>
      <c r="N458" s="174">
        <v>0</v>
      </c>
      <c r="O458" s="174">
        <f>ROUND(E458*N458,2)</f>
        <v>0</v>
      </c>
      <c r="P458" s="174">
        <v>0</v>
      </c>
      <c r="Q458" s="174">
        <f>ROUND(E458*P458,2)</f>
        <v>0</v>
      </c>
      <c r="R458" s="174" t="s">
        <v>208</v>
      </c>
      <c r="S458" s="174" t="s">
        <v>147</v>
      </c>
      <c r="T458" s="175" t="s">
        <v>119</v>
      </c>
      <c r="U458" s="159">
        <v>0.94</v>
      </c>
      <c r="V458" s="159">
        <f>ROUND(E458*U458,2)</f>
        <v>1.88</v>
      </c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148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ht="20.399999999999999" outlineLevel="1" x14ac:dyDescent="0.25">
      <c r="A459" s="157"/>
      <c r="B459" s="158"/>
      <c r="C459" s="179" t="s">
        <v>866</v>
      </c>
      <c r="D459" s="160"/>
      <c r="E459" s="161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110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5">
      <c r="A460" s="157"/>
      <c r="B460" s="158"/>
      <c r="C460" s="179" t="s">
        <v>456</v>
      </c>
      <c r="D460" s="160"/>
      <c r="E460" s="161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110</v>
      </c>
      <c r="AH460" s="150">
        <v>0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5">
      <c r="A461" s="157"/>
      <c r="B461" s="158"/>
      <c r="C461" s="179" t="s">
        <v>136</v>
      </c>
      <c r="D461" s="160"/>
      <c r="E461" s="161">
        <v>2</v>
      </c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110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 x14ac:dyDescent="0.25">
      <c r="A462" s="157"/>
      <c r="B462" s="158"/>
      <c r="C462" s="230"/>
      <c r="D462" s="231"/>
      <c r="E462" s="231"/>
      <c r="F462" s="231"/>
      <c r="G462" s="231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112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ht="20.399999999999999" outlineLevel="1" x14ac:dyDescent="0.25">
      <c r="A463" s="169">
        <v>105</v>
      </c>
      <c r="B463" s="170" t="s">
        <v>457</v>
      </c>
      <c r="C463" s="178" t="s">
        <v>458</v>
      </c>
      <c r="D463" s="171" t="s">
        <v>122</v>
      </c>
      <c r="E463" s="172">
        <v>2</v>
      </c>
      <c r="F463" s="173"/>
      <c r="G463" s="174">
        <f>ROUND(E463*F463,2)</f>
        <v>0</v>
      </c>
      <c r="H463" s="173">
        <v>0</v>
      </c>
      <c r="I463" s="174">
        <f>ROUND(E463*H463,2)</f>
        <v>0</v>
      </c>
      <c r="J463" s="173">
        <v>271</v>
      </c>
      <c r="K463" s="174">
        <f>ROUND(E463*J463,2)</f>
        <v>542</v>
      </c>
      <c r="L463" s="174">
        <v>21</v>
      </c>
      <c r="M463" s="174">
        <f>G463*(1+L463/100)</f>
        <v>0</v>
      </c>
      <c r="N463" s="174">
        <v>0</v>
      </c>
      <c r="O463" s="174">
        <f>ROUND(E463*N463,2)</f>
        <v>0</v>
      </c>
      <c r="P463" s="174">
        <v>0</v>
      </c>
      <c r="Q463" s="174">
        <f>ROUND(E463*P463,2)</f>
        <v>0</v>
      </c>
      <c r="R463" s="174" t="s">
        <v>208</v>
      </c>
      <c r="S463" s="174" t="s">
        <v>147</v>
      </c>
      <c r="T463" s="175" t="s">
        <v>119</v>
      </c>
      <c r="U463" s="159">
        <v>1.008</v>
      </c>
      <c r="V463" s="159">
        <f>ROUND(E463*U463,2)</f>
        <v>2.02</v>
      </c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148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ht="20.399999999999999" outlineLevel="1" x14ac:dyDescent="0.25">
      <c r="A464" s="157"/>
      <c r="B464" s="158"/>
      <c r="C464" s="179" t="s">
        <v>459</v>
      </c>
      <c r="D464" s="160"/>
      <c r="E464" s="161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110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5">
      <c r="A465" s="157"/>
      <c r="B465" s="158"/>
      <c r="C465" s="179" t="s">
        <v>460</v>
      </c>
      <c r="D465" s="160"/>
      <c r="E465" s="161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110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5">
      <c r="A466" s="157"/>
      <c r="B466" s="158"/>
      <c r="C466" s="179" t="s">
        <v>136</v>
      </c>
      <c r="D466" s="160"/>
      <c r="E466" s="161">
        <v>2</v>
      </c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110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 x14ac:dyDescent="0.25">
      <c r="A467" s="157"/>
      <c r="B467" s="158"/>
      <c r="C467" s="230"/>
      <c r="D467" s="231"/>
      <c r="E467" s="231"/>
      <c r="F467" s="231"/>
      <c r="G467" s="231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112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ht="20.399999999999999" outlineLevel="1" x14ac:dyDescent="0.25">
      <c r="A468" s="169">
        <v>106</v>
      </c>
      <c r="B468" s="170" t="s">
        <v>461</v>
      </c>
      <c r="C468" s="178" t="s">
        <v>462</v>
      </c>
      <c r="D468" s="171" t="s">
        <v>106</v>
      </c>
      <c r="E468" s="172">
        <v>6.12</v>
      </c>
      <c r="F468" s="173"/>
      <c r="G468" s="174">
        <f>ROUND(E468*F468,2)</f>
        <v>0</v>
      </c>
      <c r="H468" s="173">
        <v>0</v>
      </c>
      <c r="I468" s="174">
        <f>ROUND(E468*H468,2)</f>
        <v>0</v>
      </c>
      <c r="J468" s="173">
        <v>38.6</v>
      </c>
      <c r="K468" s="174">
        <f>ROUND(E468*J468,2)</f>
        <v>236.23</v>
      </c>
      <c r="L468" s="174">
        <v>21</v>
      </c>
      <c r="M468" s="174">
        <f>G468*(1+L468/100)</f>
        <v>0</v>
      </c>
      <c r="N468" s="174">
        <v>0</v>
      </c>
      <c r="O468" s="174">
        <f>ROUND(E468*N468,2)</f>
        <v>0</v>
      </c>
      <c r="P468" s="174">
        <v>0</v>
      </c>
      <c r="Q468" s="174">
        <f>ROUND(E468*P468,2)</f>
        <v>0</v>
      </c>
      <c r="R468" s="174" t="s">
        <v>208</v>
      </c>
      <c r="S468" s="174" t="s">
        <v>147</v>
      </c>
      <c r="T468" s="175" t="s">
        <v>119</v>
      </c>
      <c r="U468" s="159">
        <v>0.13400000000000001</v>
      </c>
      <c r="V468" s="159">
        <f>ROUND(E468*U468,2)</f>
        <v>0.82</v>
      </c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148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5">
      <c r="A469" s="157"/>
      <c r="B469" s="158"/>
      <c r="C469" s="179" t="s">
        <v>463</v>
      </c>
      <c r="D469" s="160"/>
      <c r="E469" s="161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110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5">
      <c r="A470" s="157"/>
      <c r="B470" s="158"/>
      <c r="C470" s="179" t="s">
        <v>430</v>
      </c>
      <c r="D470" s="160"/>
      <c r="E470" s="161">
        <v>6.12</v>
      </c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110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5">
      <c r="A471" s="157"/>
      <c r="B471" s="158"/>
      <c r="C471" s="230"/>
      <c r="D471" s="231"/>
      <c r="E471" s="231"/>
      <c r="F471" s="231"/>
      <c r="G471" s="231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112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ht="20.399999999999999" outlineLevel="1" x14ac:dyDescent="0.25">
      <c r="A472" s="169">
        <v>107</v>
      </c>
      <c r="B472" s="170" t="s">
        <v>464</v>
      </c>
      <c r="C472" s="178" t="s">
        <v>465</v>
      </c>
      <c r="D472" s="171" t="s">
        <v>106</v>
      </c>
      <c r="E472" s="172">
        <v>6.12</v>
      </c>
      <c r="F472" s="173"/>
      <c r="G472" s="174">
        <f>ROUND(E472*F472,2)</f>
        <v>0</v>
      </c>
      <c r="H472" s="173">
        <v>0</v>
      </c>
      <c r="I472" s="174">
        <f>ROUND(E472*H472,2)</f>
        <v>0</v>
      </c>
      <c r="J472" s="173">
        <v>8.9</v>
      </c>
      <c r="K472" s="174">
        <f>ROUND(E472*J472,2)</f>
        <v>54.47</v>
      </c>
      <c r="L472" s="174">
        <v>21</v>
      </c>
      <c r="M472" s="174">
        <f>G472*(1+L472/100)</f>
        <v>0</v>
      </c>
      <c r="N472" s="174">
        <v>0</v>
      </c>
      <c r="O472" s="174">
        <f>ROUND(E472*N472,2)</f>
        <v>0</v>
      </c>
      <c r="P472" s="174">
        <v>0</v>
      </c>
      <c r="Q472" s="174">
        <f>ROUND(E472*P472,2)</f>
        <v>0</v>
      </c>
      <c r="R472" s="174" t="s">
        <v>208</v>
      </c>
      <c r="S472" s="174" t="s">
        <v>147</v>
      </c>
      <c r="T472" s="175" t="s">
        <v>119</v>
      </c>
      <c r="U472" s="159">
        <v>3.1E-2</v>
      </c>
      <c r="V472" s="159">
        <f>ROUND(E472*U472,2)</f>
        <v>0.19</v>
      </c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148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5">
      <c r="A473" s="157"/>
      <c r="B473" s="158"/>
      <c r="C473" s="179" t="s">
        <v>466</v>
      </c>
      <c r="D473" s="160"/>
      <c r="E473" s="161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110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5">
      <c r="A474" s="157"/>
      <c r="B474" s="158"/>
      <c r="C474" s="179" t="s">
        <v>430</v>
      </c>
      <c r="D474" s="160"/>
      <c r="E474" s="161">
        <v>6.12</v>
      </c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110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5">
      <c r="A475" s="157"/>
      <c r="B475" s="158"/>
      <c r="C475" s="230"/>
      <c r="D475" s="231"/>
      <c r="E475" s="231"/>
      <c r="F475" s="231"/>
      <c r="G475" s="231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112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ht="20.399999999999999" outlineLevel="1" x14ac:dyDescent="0.25">
      <c r="A476" s="169">
        <v>108</v>
      </c>
      <c r="B476" s="170" t="s">
        <v>467</v>
      </c>
      <c r="C476" s="178" t="s">
        <v>468</v>
      </c>
      <c r="D476" s="171" t="s">
        <v>122</v>
      </c>
      <c r="E476" s="172">
        <v>19</v>
      </c>
      <c r="F476" s="173"/>
      <c r="G476" s="174">
        <f>ROUND(E476*F476,2)</f>
        <v>0</v>
      </c>
      <c r="H476" s="173">
        <v>0</v>
      </c>
      <c r="I476" s="174">
        <f>ROUND(E476*H476,2)</f>
        <v>0</v>
      </c>
      <c r="J476" s="173">
        <v>17.899999999999999</v>
      </c>
      <c r="K476" s="174">
        <f>ROUND(E476*J476,2)</f>
        <v>340.1</v>
      </c>
      <c r="L476" s="174">
        <v>21</v>
      </c>
      <c r="M476" s="174">
        <f>G476*(1+L476/100)</f>
        <v>0</v>
      </c>
      <c r="N476" s="174">
        <v>0</v>
      </c>
      <c r="O476" s="174">
        <f>ROUND(E476*N476,2)</f>
        <v>0</v>
      </c>
      <c r="P476" s="174">
        <v>0</v>
      </c>
      <c r="Q476" s="174">
        <f>ROUND(E476*P476,2)</f>
        <v>0</v>
      </c>
      <c r="R476" s="174" t="s">
        <v>208</v>
      </c>
      <c r="S476" s="174" t="s">
        <v>147</v>
      </c>
      <c r="T476" s="175" t="s">
        <v>119</v>
      </c>
      <c r="U476" s="159">
        <v>6.2E-2</v>
      </c>
      <c r="V476" s="159">
        <f>ROUND(E476*U476,2)</f>
        <v>1.18</v>
      </c>
      <c r="W476" s="159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148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5">
      <c r="A477" s="157"/>
      <c r="B477" s="158"/>
      <c r="C477" s="179" t="s">
        <v>469</v>
      </c>
      <c r="D477" s="160"/>
      <c r="E477" s="161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110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5">
      <c r="A478" s="157"/>
      <c r="B478" s="158"/>
      <c r="C478" s="179" t="s">
        <v>426</v>
      </c>
      <c r="D478" s="160"/>
      <c r="E478" s="161">
        <v>19</v>
      </c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110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5">
      <c r="A479" s="157"/>
      <c r="B479" s="158"/>
      <c r="C479" s="230"/>
      <c r="D479" s="231"/>
      <c r="E479" s="231"/>
      <c r="F479" s="231"/>
      <c r="G479" s="231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112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ht="20.399999999999999" outlineLevel="1" x14ac:dyDescent="0.25">
      <c r="A480" s="169">
        <v>109</v>
      </c>
      <c r="B480" s="170" t="s">
        <v>470</v>
      </c>
      <c r="C480" s="178" t="s">
        <v>471</v>
      </c>
      <c r="D480" s="171" t="s">
        <v>205</v>
      </c>
      <c r="E480" s="172">
        <v>3</v>
      </c>
      <c r="F480" s="173"/>
      <c r="G480" s="174">
        <f>ROUND(E480*F480,2)</f>
        <v>0</v>
      </c>
      <c r="H480" s="173">
        <v>0</v>
      </c>
      <c r="I480" s="174">
        <f>ROUND(E480*H480,2)</f>
        <v>0</v>
      </c>
      <c r="J480" s="173">
        <v>616</v>
      </c>
      <c r="K480" s="174">
        <f>ROUND(E480*J480,2)</f>
        <v>1848</v>
      </c>
      <c r="L480" s="174">
        <v>21</v>
      </c>
      <c r="M480" s="174">
        <f>G480*(1+L480/100)</f>
        <v>0</v>
      </c>
      <c r="N480" s="174">
        <v>3.3400000000000001E-3</v>
      </c>
      <c r="O480" s="174">
        <f>ROUND(E480*N480,2)</f>
        <v>0.01</v>
      </c>
      <c r="P480" s="174">
        <v>0</v>
      </c>
      <c r="Q480" s="174">
        <f>ROUND(E480*P480,2)</f>
        <v>0</v>
      </c>
      <c r="R480" s="174" t="s">
        <v>208</v>
      </c>
      <c r="S480" s="174" t="s">
        <v>147</v>
      </c>
      <c r="T480" s="175" t="s">
        <v>119</v>
      </c>
      <c r="U480" s="159">
        <v>1.5289999999999999</v>
      </c>
      <c r="V480" s="159">
        <f>ROUND(E480*U480,2)</f>
        <v>4.59</v>
      </c>
      <c r="W480" s="159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148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ht="20.399999999999999" outlineLevel="1" x14ac:dyDescent="0.25">
      <c r="A481" s="157"/>
      <c r="B481" s="158"/>
      <c r="C481" s="179" t="s">
        <v>472</v>
      </c>
      <c r="D481" s="160"/>
      <c r="E481" s="161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110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5">
      <c r="A482" s="157"/>
      <c r="B482" s="158"/>
      <c r="C482" s="179" t="s">
        <v>473</v>
      </c>
      <c r="D482" s="160"/>
      <c r="E482" s="161"/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110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 x14ac:dyDescent="0.25">
      <c r="A483" s="157"/>
      <c r="B483" s="158"/>
      <c r="C483" s="179" t="s">
        <v>192</v>
      </c>
      <c r="D483" s="160"/>
      <c r="E483" s="161">
        <v>3</v>
      </c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110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5">
      <c r="A484" s="157"/>
      <c r="B484" s="158"/>
      <c r="C484" s="230"/>
      <c r="D484" s="231"/>
      <c r="E484" s="231"/>
      <c r="F484" s="231"/>
      <c r="G484" s="231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112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ht="20.399999999999999" outlineLevel="1" x14ac:dyDescent="0.25">
      <c r="A485" s="169">
        <v>110</v>
      </c>
      <c r="B485" s="170" t="s">
        <v>474</v>
      </c>
      <c r="C485" s="178" t="s">
        <v>475</v>
      </c>
      <c r="D485" s="171" t="s">
        <v>281</v>
      </c>
      <c r="E485" s="172">
        <v>0.44500000000000001</v>
      </c>
      <c r="F485" s="173"/>
      <c r="G485" s="174">
        <f>ROUND(E485*F485,2)</f>
        <v>0</v>
      </c>
      <c r="H485" s="173">
        <v>0</v>
      </c>
      <c r="I485" s="174">
        <f>ROUND(E485*H485,2)</f>
        <v>0</v>
      </c>
      <c r="J485" s="173">
        <v>790</v>
      </c>
      <c r="K485" s="174">
        <f>ROUND(E485*J485,2)</f>
        <v>351.55</v>
      </c>
      <c r="L485" s="174">
        <v>21</v>
      </c>
      <c r="M485" s="174">
        <f>G485*(1+L485/100)</f>
        <v>0</v>
      </c>
      <c r="N485" s="174">
        <v>0</v>
      </c>
      <c r="O485" s="174">
        <f>ROUND(E485*N485,2)</f>
        <v>0</v>
      </c>
      <c r="P485" s="174">
        <v>0</v>
      </c>
      <c r="Q485" s="174">
        <f>ROUND(E485*P485,2)</f>
        <v>0</v>
      </c>
      <c r="R485" s="174" t="s">
        <v>208</v>
      </c>
      <c r="S485" s="174" t="s">
        <v>147</v>
      </c>
      <c r="T485" s="175" t="s">
        <v>119</v>
      </c>
      <c r="U485" s="159">
        <v>3.0739999999999998</v>
      </c>
      <c r="V485" s="159">
        <f>ROUND(E485*U485,2)</f>
        <v>1.37</v>
      </c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148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ht="20.399999999999999" outlineLevel="1" x14ac:dyDescent="0.25">
      <c r="A486" s="157"/>
      <c r="B486" s="158"/>
      <c r="C486" s="179" t="s">
        <v>476</v>
      </c>
      <c r="D486" s="160"/>
      <c r="E486" s="161"/>
      <c r="F486" s="159"/>
      <c r="G486" s="159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110</v>
      </c>
      <c r="AH486" s="150">
        <v>0</v>
      </c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 x14ac:dyDescent="0.25">
      <c r="A487" s="157"/>
      <c r="B487" s="158"/>
      <c r="C487" s="179" t="s">
        <v>477</v>
      </c>
      <c r="D487" s="160"/>
      <c r="E487" s="161">
        <v>0.45</v>
      </c>
      <c r="F487" s="159"/>
      <c r="G487" s="159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110</v>
      </c>
      <c r="AH487" s="150">
        <v>0</v>
      </c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 x14ac:dyDescent="0.25">
      <c r="A488" s="157"/>
      <c r="B488" s="158"/>
      <c r="C488" s="230"/>
      <c r="D488" s="231"/>
      <c r="E488" s="231"/>
      <c r="F488" s="231"/>
      <c r="G488" s="231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112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5">
      <c r="A489" s="169">
        <v>111</v>
      </c>
      <c r="B489" s="170" t="s">
        <v>478</v>
      </c>
      <c r="C489" s="178" t="s">
        <v>479</v>
      </c>
      <c r="D489" s="171" t="s">
        <v>0</v>
      </c>
      <c r="E489" s="172"/>
      <c r="F489" s="173"/>
      <c r="G489" s="174">
        <f>ROUND(E489*F489,2)</f>
        <v>0</v>
      </c>
      <c r="H489" s="173">
        <v>0</v>
      </c>
      <c r="I489" s="174">
        <f>ROUND(E489*H489,2)</f>
        <v>0</v>
      </c>
      <c r="J489" s="173">
        <v>2.2599999999999998</v>
      </c>
      <c r="K489" s="174">
        <f>ROUND(E489*J489,2)</f>
        <v>0</v>
      </c>
      <c r="L489" s="174">
        <v>21</v>
      </c>
      <c r="M489" s="174">
        <f>G489*(1+L489/100)</f>
        <v>0</v>
      </c>
      <c r="N489" s="174">
        <v>0</v>
      </c>
      <c r="O489" s="174">
        <f>ROUND(E489*N489,2)</f>
        <v>0</v>
      </c>
      <c r="P489" s="174">
        <v>0</v>
      </c>
      <c r="Q489" s="174">
        <f>ROUND(E489*P489,2)</f>
        <v>0</v>
      </c>
      <c r="R489" s="174" t="s">
        <v>208</v>
      </c>
      <c r="S489" s="174" t="s">
        <v>147</v>
      </c>
      <c r="T489" s="175" t="s">
        <v>119</v>
      </c>
      <c r="U489" s="159">
        <v>0</v>
      </c>
      <c r="V489" s="159">
        <f>ROUND(E489*U489,2)</f>
        <v>0</v>
      </c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148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ht="20.399999999999999" outlineLevel="1" x14ac:dyDescent="0.25">
      <c r="A490" s="157"/>
      <c r="B490" s="158"/>
      <c r="C490" s="179" t="s">
        <v>480</v>
      </c>
      <c r="D490" s="160"/>
      <c r="E490" s="161"/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110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 x14ac:dyDescent="0.25">
      <c r="A491" s="157"/>
      <c r="B491" s="158"/>
      <c r="C491" s="179" t="s">
        <v>481</v>
      </c>
      <c r="D491" s="160"/>
      <c r="E491" s="161"/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110</v>
      </c>
      <c r="AH491" s="150">
        <v>0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 x14ac:dyDescent="0.25">
      <c r="A492" s="157"/>
      <c r="B492" s="158"/>
      <c r="C492" s="230"/>
      <c r="D492" s="231"/>
      <c r="E492" s="231"/>
      <c r="F492" s="231"/>
      <c r="G492" s="231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112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5">
      <c r="A493" s="169">
        <v>112</v>
      </c>
      <c r="B493" s="170" t="s">
        <v>482</v>
      </c>
      <c r="C493" s="178" t="s">
        <v>483</v>
      </c>
      <c r="D493" s="171" t="s">
        <v>122</v>
      </c>
      <c r="E493" s="172">
        <v>1</v>
      </c>
      <c r="F493" s="173">
        <v>0</v>
      </c>
      <c r="G493" s="174">
        <f>ROUND(E493*F493,2)</f>
        <v>0</v>
      </c>
      <c r="H493" s="173">
        <v>0</v>
      </c>
      <c r="I493" s="174">
        <f>ROUND(E493*H493,2)</f>
        <v>0</v>
      </c>
      <c r="J493" s="173">
        <v>0</v>
      </c>
      <c r="K493" s="174">
        <f>ROUND(E493*J493,2)</f>
        <v>0</v>
      </c>
      <c r="L493" s="174">
        <v>21</v>
      </c>
      <c r="M493" s="174">
        <f>G493*(1+L493/100)</f>
        <v>0</v>
      </c>
      <c r="N493" s="174">
        <v>0</v>
      </c>
      <c r="O493" s="174">
        <f>ROUND(E493*N493,2)</f>
        <v>0</v>
      </c>
      <c r="P493" s="174">
        <v>0</v>
      </c>
      <c r="Q493" s="174">
        <f>ROUND(E493*P493,2)</f>
        <v>0</v>
      </c>
      <c r="R493" s="174"/>
      <c r="S493" s="174" t="s">
        <v>118</v>
      </c>
      <c r="T493" s="175" t="s">
        <v>119</v>
      </c>
      <c r="U493" s="159">
        <v>0</v>
      </c>
      <c r="V493" s="159">
        <f>ROUND(E493*U493,2)</f>
        <v>0</v>
      </c>
      <c r="W493" s="159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148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5">
      <c r="A494" s="157"/>
      <c r="B494" s="158"/>
      <c r="C494" s="179" t="s">
        <v>359</v>
      </c>
      <c r="D494" s="160"/>
      <c r="E494" s="161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110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5">
      <c r="A495" s="157"/>
      <c r="B495" s="158"/>
      <c r="C495" s="179" t="s">
        <v>215</v>
      </c>
      <c r="D495" s="160"/>
      <c r="E495" s="161">
        <v>1</v>
      </c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110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 x14ac:dyDescent="0.25">
      <c r="A496" s="157"/>
      <c r="B496" s="158"/>
      <c r="C496" s="230"/>
      <c r="D496" s="231"/>
      <c r="E496" s="231"/>
      <c r="F496" s="231"/>
      <c r="G496" s="231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112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ht="20.399999999999999" outlineLevel="1" x14ac:dyDescent="0.25">
      <c r="A497" s="169">
        <v>113</v>
      </c>
      <c r="B497" s="170" t="s">
        <v>484</v>
      </c>
      <c r="C497" s="178" t="s">
        <v>485</v>
      </c>
      <c r="D497" s="171" t="s">
        <v>122</v>
      </c>
      <c r="E497" s="172">
        <v>1</v>
      </c>
      <c r="F497" s="173"/>
      <c r="G497" s="174">
        <f>ROUND(E497*F497,2)</f>
        <v>0</v>
      </c>
      <c r="H497" s="173">
        <v>0</v>
      </c>
      <c r="I497" s="174">
        <f>ROUND(E497*H497,2)</f>
        <v>0</v>
      </c>
      <c r="J497" s="173">
        <v>3206</v>
      </c>
      <c r="K497" s="174">
        <f>ROUND(E497*J497,2)</f>
        <v>3206</v>
      </c>
      <c r="L497" s="174">
        <v>21</v>
      </c>
      <c r="M497" s="174">
        <f>G497*(1+L497/100)</f>
        <v>0</v>
      </c>
      <c r="N497" s="174">
        <v>0</v>
      </c>
      <c r="O497" s="174">
        <f>ROUND(E497*N497,2)</f>
        <v>0</v>
      </c>
      <c r="P497" s="174">
        <v>0</v>
      </c>
      <c r="Q497" s="174">
        <f>ROUND(E497*P497,2)</f>
        <v>0</v>
      </c>
      <c r="R497" s="174"/>
      <c r="S497" s="174" t="s">
        <v>118</v>
      </c>
      <c r="T497" s="175" t="s">
        <v>119</v>
      </c>
      <c r="U497" s="159">
        <v>0</v>
      </c>
      <c r="V497" s="159">
        <f>ROUND(E497*U497,2)</f>
        <v>0</v>
      </c>
      <c r="W497" s="159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148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 x14ac:dyDescent="0.25">
      <c r="A498" s="157"/>
      <c r="B498" s="158"/>
      <c r="C498" s="179" t="s">
        <v>359</v>
      </c>
      <c r="D498" s="160"/>
      <c r="E498" s="161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110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 x14ac:dyDescent="0.25">
      <c r="A499" s="157"/>
      <c r="B499" s="158"/>
      <c r="C499" s="179" t="s">
        <v>215</v>
      </c>
      <c r="D499" s="160"/>
      <c r="E499" s="161">
        <v>1</v>
      </c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110</v>
      </c>
      <c r="AH499" s="150">
        <v>0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5">
      <c r="A500" s="157"/>
      <c r="B500" s="158"/>
      <c r="C500" s="230"/>
      <c r="D500" s="231"/>
      <c r="E500" s="231"/>
      <c r="F500" s="231"/>
      <c r="G500" s="231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112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ht="20.399999999999999" outlineLevel="1" x14ac:dyDescent="0.25">
      <c r="A501" s="169">
        <v>114</v>
      </c>
      <c r="B501" s="170" t="s">
        <v>486</v>
      </c>
      <c r="C501" s="178" t="s">
        <v>487</v>
      </c>
      <c r="D501" s="171" t="s">
        <v>122</v>
      </c>
      <c r="E501" s="172">
        <v>5</v>
      </c>
      <c r="F501" s="173"/>
      <c r="G501" s="174">
        <f>ROUND(E501*F501,2)</f>
        <v>0</v>
      </c>
      <c r="H501" s="173">
        <v>0</v>
      </c>
      <c r="I501" s="174">
        <f>ROUND(E501*H501,2)</f>
        <v>0</v>
      </c>
      <c r="J501" s="173">
        <v>3492</v>
      </c>
      <c r="K501" s="174">
        <f>ROUND(E501*J501,2)</f>
        <v>17460</v>
      </c>
      <c r="L501" s="174">
        <v>21</v>
      </c>
      <c r="M501" s="174">
        <f>G501*(1+L501/100)</f>
        <v>0</v>
      </c>
      <c r="N501" s="174">
        <v>0</v>
      </c>
      <c r="O501" s="174">
        <f>ROUND(E501*N501,2)</f>
        <v>0</v>
      </c>
      <c r="P501" s="174">
        <v>0</v>
      </c>
      <c r="Q501" s="174">
        <f>ROUND(E501*P501,2)</f>
        <v>0</v>
      </c>
      <c r="R501" s="174"/>
      <c r="S501" s="174" t="s">
        <v>118</v>
      </c>
      <c r="T501" s="175" t="s">
        <v>119</v>
      </c>
      <c r="U501" s="159">
        <v>0</v>
      </c>
      <c r="V501" s="159">
        <f>ROUND(E501*U501,2)</f>
        <v>0</v>
      </c>
      <c r="W501" s="159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148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 x14ac:dyDescent="0.25">
      <c r="A502" s="157"/>
      <c r="B502" s="158"/>
      <c r="C502" s="179" t="s">
        <v>488</v>
      </c>
      <c r="D502" s="160"/>
      <c r="E502" s="161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110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 x14ac:dyDescent="0.25">
      <c r="A503" s="157"/>
      <c r="B503" s="158"/>
      <c r="C503" s="179" t="s">
        <v>170</v>
      </c>
      <c r="D503" s="160"/>
      <c r="E503" s="161">
        <v>5</v>
      </c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110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 x14ac:dyDescent="0.25">
      <c r="A504" s="157"/>
      <c r="B504" s="158"/>
      <c r="C504" s="230"/>
      <c r="D504" s="231"/>
      <c r="E504" s="231"/>
      <c r="F504" s="231"/>
      <c r="G504" s="231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112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ht="20.399999999999999" outlineLevel="1" x14ac:dyDescent="0.25">
      <c r="A505" s="169">
        <v>115</v>
      </c>
      <c r="B505" s="170" t="s">
        <v>489</v>
      </c>
      <c r="C505" s="178" t="s">
        <v>490</v>
      </c>
      <c r="D505" s="171" t="s">
        <v>122</v>
      </c>
      <c r="E505" s="172">
        <v>1</v>
      </c>
      <c r="F505" s="173"/>
      <c r="G505" s="174">
        <f>ROUND(E505*F505,2)</f>
        <v>0</v>
      </c>
      <c r="H505" s="173">
        <v>0</v>
      </c>
      <c r="I505" s="174">
        <f>ROUND(E505*H505,2)</f>
        <v>0</v>
      </c>
      <c r="J505" s="173">
        <v>3107</v>
      </c>
      <c r="K505" s="174">
        <f>ROUND(E505*J505,2)</f>
        <v>3107</v>
      </c>
      <c r="L505" s="174">
        <v>21</v>
      </c>
      <c r="M505" s="174">
        <f>G505*(1+L505/100)</f>
        <v>0</v>
      </c>
      <c r="N505" s="174">
        <v>0</v>
      </c>
      <c r="O505" s="174">
        <f>ROUND(E505*N505,2)</f>
        <v>0</v>
      </c>
      <c r="P505" s="174">
        <v>0</v>
      </c>
      <c r="Q505" s="174">
        <f>ROUND(E505*P505,2)</f>
        <v>0</v>
      </c>
      <c r="R505" s="174"/>
      <c r="S505" s="174" t="s">
        <v>118</v>
      </c>
      <c r="T505" s="175" t="s">
        <v>119</v>
      </c>
      <c r="U505" s="159">
        <v>0</v>
      </c>
      <c r="V505" s="159">
        <f>ROUND(E505*U505,2)</f>
        <v>0</v>
      </c>
      <c r="W505" s="159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148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 x14ac:dyDescent="0.25">
      <c r="A506" s="157"/>
      <c r="B506" s="158"/>
      <c r="C506" s="179" t="s">
        <v>359</v>
      </c>
      <c r="D506" s="160"/>
      <c r="E506" s="161"/>
      <c r="F506" s="159"/>
      <c r="G506" s="159"/>
      <c r="H506" s="159"/>
      <c r="I506" s="159"/>
      <c r="J506" s="159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110</v>
      </c>
      <c r="AH506" s="150">
        <v>0</v>
      </c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 x14ac:dyDescent="0.25">
      <c r="A507" s="157"/>
      <c r="B507" s="158"/>
      <c r="C507" s="179" t="s">
        <v>215</v>
      </c>
      <c r="D507" s="160"/>
      <c r="E507" s="161">
        <v>1</v>
      </c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110</v>
      </c>
      <c r="AH507" s="150">
        <v>0</v>
      </c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 x14ac:dyDescent="0.25">
      <c r="A508" s="157"/>
      <c r="B508" s="158"/>
      <c r="C508" s="230"/>
      <c r="D508" s="231"/>
      <c r="E508" s="231"/>
      <c r="F508" s="231"/>
      <c r="G508" s="231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112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ht="20.399999999999999" outlineLevel="1" x14ac:dyDescent="0.25">
      <c r="A509" s="169">
        <v>116</v>
      </c>
      <c r="B509" s="170" t="s">
        <v>491</v>
      </c>
      <c r="C509" s="178" t="s">
        <v>492</v>
      </c>
      <c r="D509" s="171" t="s">
        <v>122</v>
      </c>
      <c r="E509" s="172">
        <v>1</v>
      </c>
      <c r="F509" s="173"/>
      <c r="G509" s="174">
        <f>ROUND(E509*F509,2)</f>
        <v>0</v>
      </c>
      <c r="H509" s="173">
        <v>0</v>
      </c>
      <c r="I509" s="174">
        <f>ROUND(E509*H509,2)</f>
        <v>0</v>
      </c>
      <c r="J509" s="173">
        <v>3640</v>
      </c>
      <c r="K509" s="174">
        <f>ROUND(E509*J509,2)</f>
        <v>3640</v>
      </c>
      <c r="L509" s="174">
        <v>21</v>
      </c>
      <c r="M509" s="174">
        <f>G509*(1+L509/100)</f>
        <v>0</v>
      </c>
      <c r="N509" s="174">
        <v>0</v>
      </c>
      <c r="O509" s="174">
        <f>ROUND(E509*N509,2)</f>
        <v>0</v>
      </c>
      <c r="P509" s="174">
        <v>0</v>
      </c>
      <c r="Q509" s="174">
        <f>ROUND(E509*P509,2)</f>
        <v>0</v>
      </c>
      <c r="R509" s="174"/>
      <c r="S509" s="174" t="s">
        <v>118</v>
      </c>
      <c r="T509" s="175" t="s">
        <v>119</v>
      </c>
      <c r="U509" s="159">
        <v>0</v>
      </c>
      <c r="V509" s="159">
        <f>ROUND(E509*U509,2)</f>
        <v>0</v>
      </c>
      <c r="W509" s="159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148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 x14ac:dyDescent="0.25">
      <c r="A510" s="157"/>
      <c r="B510" s="158"/>
      <c r="C510" s="179" t="s">
        <v>359</v>
      </c>
      <c r="D510" s="160"/>
      <c r="E510" s="161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110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 x14ac:dyDescent="0.25">
      <c r="A511" s="157"/>
      <c r="B511" s="158"/>
      <c r="C511" s="179" t="s">
        <v>215</v>
      </c>
      <c r="D511" s="160"/>
      <c r="E511" s="161">
        <v>1</v>
      </c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110</v>
      </c>
      <c r="AH511" s="150">
        <v>0</v>
      </c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 x14ac:dyDescent="0.25">
      <c r="A512" s="157"/>
      <c r="B512" s="158"/>
      <c r="C512" s="230"/>
      <c r="D512" s="231"/>
      <c r="E512" s="231"/>
      <c r="F512" s="231"/>
      <c r="G512" s="231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112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ht="20.399999999999999" outlineLevel="1" x14ac:dyDescent="0.25">
      <c r="A513" s="169">
        <v>117</v>
      </c>
      <c r="B513" s="170" t="s">
        <v>493</v>
      </c>
      <c r="C513" s="178" t="s">
        <v>494</v>
      </c>
      <c r="D513" s="171" t="s">
        <v>122</v>
      </c>
      <c r="E513" s="172">
        <v>1</v>
      </c>
      <c r="F513" s="173"/>
      <c r="G513" s="174">
        <f>ROUND(E513*F513,2)</f>
        <v>0</v>
      </c>
      <c r="H513" s="173">
        <v>0</v>
      </c>
      <c r="I513" s="174">
        <f>ROUND(E513*H513,2)</f>
        <v>0</v>
      </c>
      <c r="J513" s="173">
        <v>4698</v>
      </c>
      <c r="K513" s="174">
        <f>ROUND(E513*J513,2)</f>
        <v>4698</v>
      </c>
      <c r="L513" s="174">
        <v>21</v>
      </c>
      <c r="M513" s="174">
        <f>G513*(1+L513/100)</f>
        <v>0</v>
      </c>
      <c r="N513" s="174">
        <v>0</v>
      </c>
      <c r="O513" s="174">
        <f>ROUND(E513*N513,2)</f>
        <v>0</v>
      </c>
      <c r="P513" s="174">
        <v>0</v>
      </c>
      <c r="Q513" s="174">
        <f>ROUND(E513*P513,2)</f>
        <v>0</v>
      </c>
      <c r="R513" s="174"/>
      <c r="S513" s="174" t="s">
        <v>118</v>
      </c>
      <c r="T513" s="175" t="s">
        <v>119</v>
      </c>
      <c r="U513" s="159">
        <v>0</v>
      </c>
      <c r="V513" s="159">
        <f>ROUND(E513*U513,2)</f>
        <v>0</v>
      </c>
      <c r="W513" s="159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148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 x14ac:dyDescent="0.25">
      <c r="A514" s="157"/>
      <c r="B514" s="158"/>
      <c r="C514" s="179" t="s">
        <v>359</v>
      </c>
      <c r="D514" s="160"/>
      <c r="E514" s="161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110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 x14ac:dyDescent="0.25">
      <c r="A515" s="157"/>
      <c r="B515" s="158"/>
      <c r="C515" s="179" t="s">
        <v>215</v>
      </c>
      <c r="D515" s="160"/>
      <c r="E515" s="161">
        <v>1</v>
      </c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110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 x14ac:dyDescent="0.25">
      <c r="A516" s="157"/>
      <c r="B516" s="158"/>
      <c r="C516" s="230"/>
      <c r="D516" s="231"/>
      <c r="E516" s="231"/>
      <c r="F516" s="231"/>
      <c r="G516" s="231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112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ht="20.399999999999999" outlineLevel="1" x14ac:dyDescent="0.25">
      <c r="A517" s="169">
        <v>118</v>
      </c>
      <c r="B517" s="170" t="s">
        <v>495</v>
      </c>
      <c r="C517" s="178" t="s">
        <v>496</v>
      </c>
      <c r="D517" s="171" t="s">
        <v>122</v>
      </c>
      <c r="E517" s="172">
        <v>1</v>
      </c>
      <c r="F517" s="173"/>
      <c r="G517" s="174">
        <f>ROUND(E517*F517,2)</f>
        <v>0</v>
      </c>
      <c r="H517" s="173">
        <v>0</v>
      </c>
      <c r="I517" s="174">
        <f>ROUND(E517*H517,2)</f>
        <v>0</v>
      </c>
      <c r="J517" s="173">
        <v>3609</v>
      </c>
      <c r="K517" s="174">
        <f>ROUND(E517*J517,2)</f>
        <v>3609</v>
      </c>
      <c r="L517" s="174">
        <v>21</v>
      </c>
      <c r="M517" s="174">
        <f>G517*(1+L517/100)</f>
        <v>0</v>
      </c>
      <c r="N517" s="174">
        <v>0</v>
      </c>
      <c r="O517" s="174">
        <f>ROUND(E517*N517,2)</f>
        <v>0</v>
      </c>
      <c r="P517" s="174">
        <v>0</v>
      </c>
      <c r="Q517" s="174">
        <f>ROUND(E517*P517,2)</f>
        <v>0</v>
      </c>
      <c r="R517" s="174"/>
      <c r="S517" s="174" t="s">
        <v>118</v>
      </c>
      <c r="T517" s="175" t="s">
        <v>119</v>
      </c>
      <c r="U517" s="159">
        <v>0</v>
      </c>
      <c r="V517" s="159">
        <f>ROUND(E517*U517,2)</f>
        <v>0</v>
      </c>
      <c r="W517" s="159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148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 x14ac:dyDescent="0.25">
      <c r="A518" s="157"/>
      <c r="B518" s="158"/>
      <c r="C518" s="179" t="s">
        <v>359</v>
      </c>
      <c r="D518" s="160"/>
      <c r="E518" s="161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110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5">
      <c r="A519" s="157"/>
      <c r="B519" s="158"/>
      <c r="C519" s="179" t="s">
        <v>215</v>
      </c>
      <c r="D519" s="160"/>
      <c r="E519" s="161">
        <v>1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110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 x14ac:dyDescent="0.25">
      <c r="A520" s="157"/>
      <c r="B520" s="158"/>
      <c r="C520" s="230"/>
      <c r="D520" s="231"/>
      <c r="E520" s="231"/>
      <c r="F520" s="231"/>
      <c r="G520" s="231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112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ht="20.399999999999999" outlineLevel="1" x14ac:dyDescent="0.25">
      <c r="A521" s="169">
        <v>119</v>
      </c>
      <c r="B521" s="170" t="s">
        <v>497</v>
      </c>
      <c r="C521" s="178" t="s">
        <v>498</v>
      </c>
      <c r="D521" s="171" t="s">
        <v>122</v>
      </c>
      <c r="E521" s="172">
        <v>1</v>
      </c>
      <c r="F521" s="173"/>
      <c r="G521" s="174">
        <f>ROUND(E521*F521,2)</f>
        <v>0</v>
      </c>
      <c r="H521" s="173">
        <v>0</v>
      </c>
      <c r="I521" s="174">
        <f>ROUND(E521*H521,2)</f>
        <v>0</v>
      </c>
      <c r="J521" s="173">
        <v>4773</v>
      </c>
      <c r="K521" s="174">
        <f>ROUND(E521*J521,2)</f>
        <v>4773</v>
      </c>
      <c r="L521" s="174">
        <v>21</v>
      </c>
      <c r="M521" s="174">
        <f>G521*(1+L521/100)</f>
        <v>0</v>
      </c>
      <c r="N521" s="174">
        <v>0</v>
      </c>
      <c r="O521" s="174">
        <f>ROUND(E521*N521,2)</f>
        <v>0</v>
      </c>
      <c r="P521" s="174">
        <v>0</v>
      </c>
      <c r="Q521" s="174">
        <f>ROUND(E521*P521,2)</f>
        <v>0</v>
      </c>
      <c r="R521" s="174"/>
      <c r="S521" s="174" t="s">
        <v>118</v>
      </c>
      <c r="T521" s="175" t="s">
        <v>119</v>
      </c>
      <c r="U521" s="159">
        <v>0</v>
      </c>
      <c r="V521" s="159">
        <f>ROUND(E521*U521,2)</f>
        <v>0</v>
      </c>
      <c r="W521" s="159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148</v>
      </c>
      <c r="AH521" s="150"/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 x14ac:dyDescent="0.25">
      <c r="A522" s="157"/>
      <c r="B522" s="158"/>
      <c r="C522" s="179" t="s">
        <v>359</v>
      </c>
      <c r="D522" s="160"/>
      <c r="E522" s="161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110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 x14ac:dyDescent="0.25">
      <c r="A523" s="157"/>
      <c r="B523" s="158"/>
      <c r="C523" s="179" t="s">
        <v>215</v>
      </c>
      <c r="D523" s="160"/>
      <c r="E523" s="161">
        <v>1</v>
      </c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110</v>
      </c>
      <c r="AH523" s="150">
        <v>0</v>
      </c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 x14ac:dyDescent="0.25">
      <c r="A524" s="157"/>
      <c r="B524" s="158"/>
      <c r="C524" s="230"/>
      <c r="D524" s="231"/>
      <c r="E524" s="231"/>
      <c r="F524" s="231"/>
      <c r="G524" s="231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112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ht="20.399999999999999" outlineLevel="1" x14ac:dyDescent="0.25">
      <c r="A525" s="169">
        <v>120</v>
      </c>
      <c r="B525" s="170" t="s">
        <v>499</v>
      </c>
      <c r="C525" s="178" t="s">
        <v>500</v>
      </c>
      <c r="D525" s="171" t="s">
        <v>122</v>
      </c>
      <c r="E525" s="172">
        <v>1</v>
      </c>
      <c r="F525" s="173"/>
      <c r="G525" s="174">
        <f>ROUND(E525*F525,2)</f>
        <v>0</v>
      </c>
      <c r="H525" s="173">
        <v>0</v>
      </c>
      <c r="I525" s="174">
        <f>ROUND(E525*H525,2)</f>
        <v>0</v>
      </c>
      <c r="J525" s="173">
        <v>5075</v>
      </c>
      <c r="K525" s="174">
        <f>ROUND(E525*J525,2)</f>
        <v>5075</v>
      </c>
      <c r="L525" s="174">
        <v>21</v>
      </c>
      <c r="M525" s="174">
        <f>G525*(1+L525/100)</f>
        <v>0</v>
      </c>
      <c r="N525" s="174">
        <v>0</v>
      </c>
      <c r="O525" s="174">
        <f>ROUND(E525*N525,2)</f>
        <v>0</v>
      </c>
      <c r="P525" s="174">
        <v>0</v>
      </c>
      <c r="Q525" s="174">
        <f>ROUND(E525*P525,2)</f>
        <v>0</v>
      </c>
      <c r="R525" s="174"/>
      <c r="S525" s="174" t="s">
        <v>118</v>
      </c>
      <c r="T525" s="175" t="s">
        <v>119</v>
      </c>
      <c r="U525" s="159">
        <v>0</v>
      </c>
      <c r="V525" s="159">
        <f>ROUND(E525*U525,2)</f>
        <v>0</v>
      </c>
      <c r="W525" s="159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148</v>
      </c>
      <c r="AH525" s="150"/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 x14ac:dyDescent="0.25">
      <c r="A526" s="157"/>
      <c r="B526" s="158"/>
      <c r="C526" s="179" t="s">
        <v>359</v>
      </c>
      <c r="D526" s="160"/>
      <c r="E526" s="161"/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110</v>
      </c>
      <c r="AH526" s="150">
        <v>0</v>
      </c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 x14ac:dyDescent="0.25">
      <c r="A527" s="157"/>
      <c r="B527" s="158"/>
      <c r="C527" s="179" t="s">
        <v>215</v>
      </c>
      <c r="D527" s="160"/>
      <c r="E527" s="161">
        <v>1</v>
      </c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110</v>
      </c>
      <c r="AH527" s="150">
        <v>0</v>
      </c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 x14ac:dyDescent="0.25">
      <c r="A528" s="157"/>
      <c r="B528" s="158"/>
      <c r="C528" s="230"/>
      <c r="D528" s="231"/>
      <c r="E528" s="231"/>
      <c r="F528" s="231"/>
      <c r="G528" s="231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112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ht="20.399999999999999" outlineLevel="1" x14ac:dyDescent="0.25">
      <c r="A529" s="169">
        <v>121</v>
      </c>
      <c r="B529" s="170" t="s">
        <v>501</v>
      </c>
      <c r="C529" s="178" t="s">
        <v>502</v>
      </c>
      <c r="D529" s="171" t="s">
        <v>122</v>
      </c>
      <c r="E529" s="172">
        <v>2</v>
      </c>
      <c r="F529" s="173"/>
      <c r="G529" s="174">
        <f>ROUND(E529*F529,2)</f>
        <v>0</v>
      </c>
      <c r="H529" s="173">
        <v>0</v>
      </c>
      <c r="I529" s="174">
        <f>ROUND(E529*H529,2)</f>
        <v>0</v>
      </c>
      <c r="J529" s="173">
        <v>5556</v>
      </c>
      <c r="K529" s="174">
        <f>ROUND(E529*J529,2)</f>
        <v>11112</v>
      </c>
      <c r="L529" s="174">
        <v>21</v>
      </c>
      <c r="M529" s="174">
        <f>G529*(1+L529/100)</f>
        <v>0</v>
      </c>
      <c r="N529" s="174">
        <v>0</v>
      </c>
      <c r="O529" s="174">
        <f>ROUND(E529*N529,2)</f>
        <v>0</v>
      </c>
      <c r="P529" s="174">
        <v>0</v>
      </c>
      <c r="Q529" s="174">
        <f>ROUND(E529*P529,2)</f>
        <v>0</v>
      </c>
      <c r="R529" s="174"/>
      <c r="S529" s="174" t="s">
        <v>118</v>
      </c>
      <c r="T529" s="175" t="s">
        <v>119</v>
      </c>
      <c r="U529" s="159">
        <v>0</v>
      </c>
      <c r="V529" s="159">
        <f>ROUND(E529*U529,2)</f>
        <v>0</v>
      </c>
      <c r="W529" s="159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148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 x14ac:dyDescent="0.25">
      <c r="A530" s="157"/>
      <c r="B530" s="158"/>
      <c r="C530" s="179" t="s">
        <v>143</v>
      </c>
      <c r="D530" s="160"/>
      <c r="E530" s="161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110</v>
      </c>
      <c r="AH530" s="150">
        <v>0</v>
      </c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 x14ac:dyDescent="0.25">
      <c r="A531" s="157"/>
      <c r="B531" s="158"/>
      <c r="C531" s="179" t="s">
        <v>136</v>
      </c>
      <c r="D531" s="160"/>
      <c r="E531" s="161">
        <v>2</v>
      </c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110</v>
      </c>
      <c r="AH531" s="150">
        <v>0</v>
      </c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1" x14ac:dyDescent="0.25">
      <c r="A532" s="157"/>
      <c r="B532" s="158"/>
      <c r="C532" s="230"/>
      <c r="D532" s="231"/>
      <c r="E532" s="231"/>
      <c r="F532" s="231"/>
      <c r="G532" s="231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112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 x14ac:dyDescent="0.25">
      <c r="A533" s="169">
        <v>122</v>
      </c>
      <c r="B533" s="170" t="s">
        <v>503</v>
      </c>
      <c r="C533" s="178" t="s">
        <v>504</v>
      </c>
      <c r="D533" s="171" t="s">
        <v>122</v>
      </c>
      <c r="E533" s="172">
        <v>16</v>
      </c>
      <c r="F533" s="173"/>
      <c r="G533" s="174">
        <f>ROUND(E533*F533,2)</f>
        <v>0</v>
      </c>
      <c r="H533" s="173">
        <v>0</v>
      </c>
      <c r="I533" s="174">
        <f>ROUND(E533*H533,2)</f>
        <v>0</v>
      </c>
      <c r="J533" s="173">
        <v>335</v>
      </c>
      <c r="K533" s="174">
        <f>ROUND(E533*J533,2)</f>
        <v>5360</v>
      </c>
      <c r="L533" s="174">
        <v>21</v>
      </c>
      <c r="M533" s="174">
        <f>G533*(1+L533/100)</f>
        <v>0</v>
      </c>
      <c r="N533" s="174">
        <v>0</v>
      </c>
      <c r="O533" s="174">
        <f>ROUND(E533*N533,2)</f>
        <v>0</v>
      </c>
      <c r="P533" s="174">
        <v>0</v>
      </c>
      <c r="Q533" s="174">
        <f>ROUND(E533*P533,2)</f>
        <v>0</v>
      </c>
      <c r="R533" s="174"/>
      <c r="S533" s="174" t="s">
        <v>118</v>
      </c>
      <c r="T533" s="175" t="s">
        <v>119</v>
      </c>
      <c r="U533" s="159">
        <v>0</v>
      </c>
      <c r="V533" s="159">
        <f>ROUND(E533*U533,2)</f>
        <v>0</v>
      </c>
      <c r="W533" s="159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148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 x14ac:dyDescent="0.25">
      <c r="A534" s="157"/>
      <c r="B534" s="158"/>
      <c r="C534" s="179" t="s">
        <v>505</v>
      </c>
      <c r="D534" s="160"/>
      <c r="E534" s="161"/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110</v>
      </c>
      <c r="AH534" s="150">
        <v>0</v>
      </c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 x14ac:dyDescent="0.25">
      <c r="A535" s="157"/>
      <c r="B535" s="158"/>
      <c r="C535" s="179" t="s">
        <v>506</v>
      </c>
      <c r="D535" s="160"/>
      <c r="E535" s="161">
        <v>16</v>
      </c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110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 x14ac:dyDescent="0.25">
      <c r="A536" s="157"/>
      <c r="B536" s="158"/>
      <c r="C536" s="230"/>
      <c r="D536" s="231"/>
      <c r="E536" s="231"/>
      <c r="F536" s="231"/>
      <c r="G536" s="231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112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ht="20.399999999999999" outlineLevel="1" x14ac:dyDescent="0.25">
      <c r="A537" s="169">
        <v>123</v>
      </c>
      <c r="B537" s="170" t="s">
        <v>507</v>
      </c>
      <c r="C537" s="178" t="s">
        <v>508</v>
      </c>
      <c r="D537" s="171" t="s">
        <v>122</v>
      </c>
      <c r="E537" s="172">
        <v>1</v>
      </c>
      <c r="F537" s="173"/>
      <c r="G537" s="174">
        <f>ROUND(E537*F537,2)</f>
        <v>0</v>
      </c>
      <c r="H537" s="173">
        <v>0</v>
      </c>
      <c r="I537" s="174">
        <f>ROUND(E537*H537,2)</f>
        <v>0</v>
      </c>
      <c r="J537" s="173">
        <v>1639</v>
      </c>
      <c r="K537" s="174">
        <f>ROUND(E537*J537,2)</f>
        <v>1639</v>
      </c>
      <c r="L537" s="174">
        <v>21</v>
      </c>
      <c r="M537" s="174">
        <f>G537*(1+L537/100)</f>
        <v>0</v>
      </c>
      <c r="N537" s="174">
        <v>0</v>
      </c>
      <c r="O537" s="174">
        <f>ROUND(E537*N537,2)</f>
        <v>0</v>
      </c>
      <c r="P537" s="174">
        <v>0</v>
      </c>
      <c r="Q537" s="174">
        <f>ROUND(E537*P537,2)</f>
        <v>0</v>
      </c>
      <c r="R537" s="174"/>
      <c r="S537" s="174" t="s">
        <v>118</v>
      </c>
      <c r="T537" s="175" t="s">
        <v>119</v>
      </c>
      <c r="U537" s="159">
        <v>0</v>
      </c>
      <c r="V537" s="159">
        <f>ROUND(E537*U537,2)</f>
        <v>0</v>
      </c>
      <c r="W537" s="159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148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 x14ac:dyDescent="0.25">
      <c r="A538" s="157"/>
      <c r="B538" s="158"/>
      <c r="C538" s="179" t="s">
        <v>359</v>
      </c>
      <c r="D538" s="160"/>
      <c r="E538" s="161"/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110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 x14ac:dyDescent="0.25">
      <c r="A539" s="157"/>
      <c r="B539" s="158"/>
      <c r="C539" s="179" t="s">
        <v>215</v>
      </c>
      <c r="D539" s="160"/>
      <c r="E539" s="161">
        <v>1</v>
      </c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110</v>
      </c>
      <c r="AH539" s="150">
        <v>0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 x14ac:dyDescent="0.25">
      <c r="A540" s="157"/>
      <c r="B540" s="158"/>
      <c r="C540" s="230"/>
      <c r="D540" s="231"/>
      <c r="E540" s="231"/>
      <c r="F540" s="231"/>
      <c r="G540" s="231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112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ht="20.399999999999999" outlineLevel="1" x14ac:dyDescent="0.25">
      <c r="A541" s="169">
        <v>124</v>
      </c>
      <c r="B541" s="170" t="s">
        <v>509</v>
      </c>
      <c r="C541" s="178" t="s">
        <v>510</v>
      </c>
      <c r="D541" s="171" t="s">
        <v>122</v>
      </c>
      <c r="E541" s="172">
        <v>3</v>
      </c>
      <c r="F541" s="173"/>
      <c r="G541" s="174">
        <f>ROUND(E541*F541,2)</f>
        <v>0</v>
      </c>
      <c r="H541" s="173">
        <v>0</v>
      </c>
      <c r="I541" s="174">
        <f>ROUND(E541*H541,2)</f>
        <v>0</v>
      </c>
      <c r="J541" s="173">
        <v>6288</v>
      </c>
      <c r="K541" s="174">
        <f>ROUND(E541*J541,2)</f>
        <v>18864</v>
      </c>
      <c r="L541" s="174">
        <v>21</v>
      </c>
      <c r="M541" s="174">
        <f>G541*(1+L541/100)</f>
        <v>0</v>
      </c>
      <c r="N541" s="174">
        <v>0</v>
      </c>
      <c r="O541" s="174">
        <f>ROUND(E541*N541,2)</f>
        <v>0</v>
      </c>
      <c r="P541" s="174">
        <v>0</v>
      </c>
      <c r="Q541" s="174">
        <f>ROUND(E541*P541,2)</f>
        <v>0</v>
      </c>
      <c r="R541" s="174"/>
      <c r="S541" s="174" t="s">
        <v>118</v>
      </c>
      <c r="T541" s="175" t="s">
        <v>119</v>
      </c>
      <c r="U541" s="159">
        <v>0</v>
      </c>
      <c r="V541" s="159">
        <f>ROUND(E541*U541,2)</f>
        <v>0</v>
      </c>
      <c r="W541" s="159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148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 x14ac:dyDescent="0.25">
      <c r="A542" s="157"/>
      <c r="B542" s="158"/>
      <c r="C542" s="179" t="s">
        <v>511</v>
      </c>
      <c r="D542" s="160"/>
      <c r="E542" s="161"/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110</v>
      </c>
      <c r="AH542" s="150">
        <v>0</v>
      </c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 x14ac:dyDescent="0.25">
      <c r="A543" s="157"/>
      <c r="B543" s="158"/>
      <c r="C543" s="179" t="s">
        <v>192</v>
      </c>
      <c r="D543" s="160"/>
      <c r="E543" s="161">
        <v>3</v>
      </c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110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 x14ac:dyDescent="0.25">
      <c r="A544" s="157"/>
      <c r="B544" s="158"/>
      <c r="C544" s="230"/>
      <c r="D544" s="231"/>
      <c r="E544" s="231"/>
      <c r="F544" s="231"/>
      <c r="G544" s="231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112</v>
      </c>
      <c r="AH544" s="150"/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 x14ac:dyDescent="0.25">
      <c r="A545" s="169">
        <v>125</v>
      </c>
      <c r="B545" s="170" t="s">
        <v>849</v>
      </c>
      <c r="C545" s="178" t="s">
        <v>512</v>
      </c>
      <c r="D545" s="171" t="s">
        <v>122</v>
      </c>
      <c r="E545" s="172">
        <v>1</v>
      </c>
      <c r="F545" s="173"/>
      <c r="G545" s="174">
        <f>ROUND(E545*F545,2)</f>
        <v>0</v>
      </c>
      <c r="H545" s="173">
        <v>0</v>
      </c>
      <c r="I545" s="174">
        <f>ROUND(E545*H545,2)</f>
        <v>0</v>
      </c>
      <c r="J545" s="173">
        <v>189</v>
      </c>
      <c r="K545" s="174">
        <f>ROUND(E545*J545,2)</f>
        <v>189</v>
      </c>
      <c r="L545" s="174">
        <v>21</v>
      </c>
      <c r="M545" s="174">
        <f>G545*(1+L545/100)</f>
        <v>0</v>
      </c>
      <c r="N545" s="174">
        <v>0</v>
      </c>
      <c r="O545" s="174">
        <f>ROUND(E545*N545,2)</f>
        <v>0</v>
      </c>
      <c r="P545" s="174">
        <v>0</v>
      </c>
      <c r="Q545" s="174">
        <f>ROUND(E545*P545,2)</f>
        <v>0</v>
      </c>
      <c r="R545" s="174"/>
      <c r="S545" s="174" t="s">
        <v>118</v>
      </c>
      <c r="T545" s="175" t="s">
        <v>119</v>
      </c>
      <c r="U545" s="159">
        <v>0</v>
      </c>
      <c r="V545" s="159">
        <f>ROUND(E545*U545,2)</f>
        <v>0</v>
      </c>
      <c r="W545" s="159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148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 x14ac:dyDescent="0.25">
      <c r="A546" s="157"/>
      <c r="B546" s="158"/>
      <c r="C546" s="179" t="s">
        <v>867</v>
      </c>
      <c r="D546" s="160"/>
      <c r="E546" s="161"/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110</v>
      </c>
      <c r="AH546" s="150">
        <v>0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 x14ac:dyDescent="0.25">
      <c r="A547" s="157"/>
      <c r="B547" s="158"/>
      <c r="C547" s="179" t="s">
        <v>513</v>
      </c>
      <c r="D547" s="160"/>
      <c r="E547" s="161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110</v>
      </c>
      <c r="AH547" s="150">
        <v>0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 x14ac:dyDescent="0.25">
      <c r="A548" s="157"/>
      <c r="B548" s="158"/>
      <c r="C548" s="179" t="s">
        <v>215</v>
      </c>
      <c r="D548" s="160"/>
      <c r="E548" s="161">
        <v>1</v>
      </c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110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 x14ac:dyDescent="0.25">
      <c r="A549" s="157"/>
      <c r="B549" s="158"/>
      <c r="C549" s="230"/>
      <c r="D549" s="231"/>
      <c r="E549" s="231"/>
      <c r="F549" s="231"/>
      <c r="G549" s="231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112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x14ac:dyDescent="0.25">
      <c r="A550" s="163" t="s">
        <v>103</v>
      </c>
      <c r="B550" s="164" t="s">
        <v>72</v>
      </c>
      <c r="C550" s="177" t="s">
        <v>73</v>
      </c>
      <c r="D550" s="165"/>
      <c r="E550" s="166"/>
      <c r="F550" s="167"/>
      <c r="G550" s="167">
        <f>SUMIF(AG551:AG564,"&lt;&gt;NOR",G551:G564)</f>
        <v>0</v>
      </c>
      <c r="H550" s="167"/>
      <c r="I550" s="167">
        <f>SUM(I551:I564)</f>
        <v>0</v>
      </c>
      <c r="J550" s="167"/>
      <c r="K550" s="167">
        <f>SUM(K551:K564)</f>
        <v>26488</v>
      </c>
      <c r="L550" s="167"/>
      <c r="M550" s="167">
        <f>SUM(M551:M564)</f>
        <v>0</v>
      </c>
      <c r="N550" s="167"/>
      <c r="O550" s="167">
        <f>SUM(O551:O564)</f>
        <v>0.01</v>
      </c>
      <c r="P550" s="167"/>
      <c r="Q550" s="167">
        <f>SUM(Q551:Q564)</f>
        <v>0</v>
      </c>
      <c r="R550" s="167"/>
      <c r="S550" s="167"/>
      <c r="T550" s="168"/>
      <c r="U550" s="162"/>
      <c r="V550" s="162">
        <f>SUM(V551:V564)</f>
        <v>0</v>
      </c>
      <c r="W550" s="162"/>
      <c r="AG550" t="s">
        <v>104</v>
      </c>
    </row>
    <row r="551" spans="1:60" outlineLevel="1" x14ac:dyDescent="0.25">
      <c r="A551" s="169">
        <v>126</v>
      </c>
      <c r="B551" s="170" t="s">
        <v>514</v>
      </c>
      <c r="C551" s="178" t="s">
        <v>515</v>
      </c>
      <c r="D551" s="171" t="s">
        <v>0</v>
      </c>
      <c r="E551" s="172"/>
      <c r="F551" s="173"/>
      <c r="G551" s="174">
        <f>ROUND(E551*F551,2)</f>
        <v>0</v>
      </c>
      <c r="H551" s="173">
        <v>0</v>
      </c>
      <c r="I551" s="174">
        <f>ROUND(E551*H551,2)</f>
        <v>0</v>
      </c>
      <c r="J551" s="173">
        <v>1.35</v>
      </c>
      <c r="K551" s="174">
        <f>ROUND(E551*J551,2)</f>
        <v>0</v>
      </c>
      <c r="L551" s="174">
        <v>21</v>
      </c>
      <c r="M551" s="174">
        <f>G551*(1+L551/100)</f>
        <v>0</v>
      </c>
      <c r="N551" s="174">
        <v>0</v>
      </c>
      <c r="O551" s="174">
        <f>ROUND(E551*N551,2)</f>
        <v>0</v>
      </c>
      <c r="P551" s="174">
        <v>0</v>
      </c>
      <c r="Q551" s="174">
        <f>ROUND(E551*P551,2)</f>
        <v>0</v>
      </c>
      <c r="R551" s="174" t="s">
        <v>516</v>
      </c>
      <c r="S551" s="174" t="s">
        <v>147</v>
      </c>
      <c r="T551" s="175" t="s">
        <v>119</v>
      </c>
      <c r="U551" s="159">
        <v>0</v>
      </c>
      <c r="V551" s="159">
        <f>ROUND(E551*U551,2)</f>
        <v>0</v>
      </c>
      <c r="W551" s="159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148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 x14ac:dyDescent="0.25">
      <c r="A552" s="157"/>
      <c r="B552" s="158"/>
      <c r="C552" s="232" t="s">
        <v>149</v>
      </c>
      <c r="D552" s="233"/>
      <c r="E552" s="233"/>
      <c r="F552" s="233"/>
      <c r="G552" s="233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150</v>
      </c>
      <c r="AH552" s="150"/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ht="20.399999999999999" outlineLevel="1" x14ac:dyDescent="0.25">
      <c r="A553" s="157"/>
      <c r="B553" s="158"/>
      <c r="C553" s="179" t="s">
        <v>517</v>
      </c>
      <c r="D553" s="160"/>
      <c r="E553" s="161"/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110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 x14ac:dyDescent="0.25">
      <c r="A554" s="157"/>
      <c r="B554" s="158"/>
      <c r="C554" s="179" t="s">
        <v>518</v>
      </c>
      <c r="D554" s="160"/>
      <c r="E554" s="161"/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110</v>
      </c>
      <c r="AH554" s="150">
        <v>0</v>
      </c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 x14ac:dyDescent="0.25">
      <c r="A555" s="157"/>
      <c r="B555" s="158"/>
      <c r="C555" s="230"/>
      <c r="D555" s="231"/>
      <c r="E555" s="231"/>
      <c r="F555" s="231"/>
      <c r="G555" s="231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112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ht="20.399999999999999" outlineLevel="1" x14ac:dyDescent="0.25">
      <c r="A556" s="169">
        <v>127</v>
      </c>
      <c r="B556" s="170" t="s">
        <v>519</v>
      </c>
      <c r="C556" s="178" t="s">
        <v>520</v>
      </c>
      <c r="D556" s="171" t="s">
        <v>521</v>
      </c>
      <c r="E556" s="172">
        <v>172</v>
      </c>
      <c r="F556" s="173"/>
      <c r="G556" s="174">
        <f>ROUND(E556*F556,2)</f>
        <v>0</v>
      </c>
      <c r="H556" s="173">
        <v>0</v>
      </c>
      <c r="I556" s="174">
        <f>ROUND(E556*H556,2)</f>
        <v>0</v>
      </c>
      <c r="J556" s="173">
        <v>65</v>
      </c>
      <c r="K556" s="174">
        <f>ROUND(E556*J556,2)</f>
        <v>11180</v>
      </c>
      <c r="L556" s="174">
        <v>21</v>
      </c>
      <c r="M556" s="174">
        <f>G556*(1+L556/100)</f>
        <v>0</v>
      </c>
      <c r="N556" s="174">
        <v>0</v>
      </c>
      <c r="O556" s="174">
        <f>ROUND(E556*N556,2)</f>
        <v>0</v>
      </c>
      <c r="P556" s="174">
        <v>0</v>
      </c>
      <c r="Q556" s="174">
        <f>ROUND(E556*P556,2)</f>
        <v>0</v>
      </c>
      <c r="R556" s="174"/>
      <c r="S556" s="174" t="s">
        <v>118</v>
      </c>
      <c r="T556" s="175" t="s">
        <v>119</v>
      </c>
      <c r="U556" s="159">
        <v>0</v>
      </c>
      <c r="V556" s="159">
        <f>ROUND(E556*U556,2)</f>
        <v>0</v>
      </c>
      <c r="W556" s="159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148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 x14ac:dyDescent="0.25">
      <c r="A557" s="157"/>
      <c r="B557" s="158"/>
      <c r="C557" s="179" t="s">
        <v>522</v>
      </c>
      <c r="D557" s="160"/>
      <c r="E557" s="161"/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110</v>
      </c>
      <c r="AH557" s="150">
        <v>0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 x14ac:dyDescent="0.25">
      <c r="A558" s="157"/>
      <c r="B558" s="158"/>
      <c r="C558" s="179" t="s">
        <v>523</v>
      </c>
      <c r="D558" s="160"/>
      <c r="E558" s="161">
        <v>172</v>
      </c>
      <c r="F558" s="159"/>
      <c r="G558" s="159"/>
      <c r="H558" s="159"/>
      <c r="I558" s="159"/>
      <c r="J558" s="159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110</v>
      </c>
      <c r="AH558" s="150">
        <v>0</v>
      </c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 x14ac:dyDescent="0.25">
      <c r="A559" s="157"/>
      <c r="B559" s="158"/>
      <c r="C559" s="230"/>
      <c r="D559" s="231"/>
      <c r="E559" s="231"/>
      <c r="F559" s="231"/>
      <c r="G559" s="231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112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 x14ac:dyDescent="0.25">
      <c r="A560" s="169">
        <v>128</v>
      </c>
      <c r="B560" s="170" t="s">
        <v>850</v>
      </c>
      <c r="C560" s="178" t="s">
        <v>524</v>
      </c>
      <c r="D560" s="171" t="s">
        <v>521</v>
      </c>
      <c r="E560" s="172">
        <v>172</v>
      </c>
      <c r="F560" s="173"/>
      <c r="G560" s="174">
        <f>ROUND(E560*F560,2)</f>
        <v>0</v>
      </c>
      <c r="H560" s="173">
        <v>0</v>
      </c>
      <c r="I560" s="174">
        <f>ROUND(E560*H560,2)</f>
        <v>0</v>
      </c>
      <c r="J560" s="173">
        <v>89</v>
      </c>
      <c r="K560" s="174">
        <f>ROUND(E560*J560,2)</f>
        <v>15308</v>
      </c>
      <c r="L560" s="174">
        <v>21</v>
      </c>
      <c r="M560" s="174">
        <f>G560*(1+L560/100)</f>
        <v>0</v>
      </c>
      <c r="N560" s="174">
        <v>6.9999999999999994E-5</v>
      </c>
      <c r="O560" s="174">
        <f>ROUND(E560*N560,2)</f>
        <v>0.01</v>
      </c>
      <c r="P560" s="174">
        <v>0</v>
      </c>
      <c r="Q560" s="174">
        <f>ROUND(E560*P560,2)</f>
        <v>0</v>
      </c>
      <c r="R560" s="174"/>
      <c r="S560" s="174" t="s">
        <v>118</v>
      </c>
      <c r="T560" s="175" t="s">
        <v>119</v>
      </c>
      <c r="U560" s="159">
        <v>0</v>
      </c>
      <c r="V560" s="159">
        <f>ROUND(E560*U560,2)</f>
        <v>0</v>
      </c>
      <c r="W560" s="159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148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 x14ac:dyDescent="0.25">
      <c r="A561" s="157"/>
      <c r="B561" s="158"/>
      <c r="C561" s="179" t="s">
        <v>525</v>
      </c>
      <c r="D561" s="160"/>
      <c r="E561" s="161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110</v>
      </c>
      <c r="AH561" s="150">
        <v>0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 x14ac:dyDescent="0.25">
      <c r="A562" s="157"/>
      <c r="B562" s="158"/>
      <c r="C562" s="179" t="s">
        <v>526</v>
      </c>
      <c r="D562" s="160"/>
      <c r="E562" s="161"/>
      <c r="F562" s="159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110</v>
      </c>
      <c r="AH562" s="150">
        <v>0</v>
      </c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 x14ac:dyDescent="0.25">
      <c r="A563" s="157"/>
      <c r="B563" s="158"/>
      <c r="C563" s="179" t="s">
        <v>523</v>
      </c>
      <c r="D563" s="160"/>
      <c r="E563" s="161">
        <v>172</v>
      </c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110</v>
      </c>
      <c r="AH563" s="150">
        <v>0</v>
      </c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 x14ac:dyDescent="0.25">
      <c r="A564" s="157"/>
      <c r="B564" s="158"/>
      <c r="C564" s="230"/>
      <c r="D564" s="231"/>
      <c r="E564" s="231"/>
      <c r="F564" s="231"/>
      <c r="G564" s="231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112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x14ac:dyDescent="0.25">
      <c r="A565" s="163" t="s">
        <v>103</v>
      </c>
      <c r="B565" s="164" t="s">
        <v>74</v>
      </c>
      <c r="C565" s="177" t="s">
        <v>75</v>
      </c>
      <c r="D565" s="165"/>
      <c r="E565" s="166"/>
      <c r="F565" s="167"/>
      <c r="G565" s="167">
        <f>SUMIF(AG566:AG579,"&lt;&gt;NOR",G566:G579)</f>
        <v>0</v>
      </c>
      <c r="H565" s="167"/>
      <c r="I565" s="167">
        <f>SUM(I566:I579)</f>
        <v>0</v>
      </c>
      <c r="J565" s="167"/>
      <c r="K565" s="167">
        <f>SUM(K566:K579)</f>
        <v>5042.3</v>
      </c>
      <c r="L565" s="167"/>
      <c r="M565" s="167">
        <f>SUM(M566:M579)</f>
        <v>0</v>
      </c>
      <c r="N565" s="167"/>
      <c r="O565" s="167">
        <f>SUM(O566:O579)</f>
        <v>0.01</v>
      </c>
      <c r="P565" s="167"/>
      <c r="Q565" s="167">
        <f>SUM(Q566:Q579)</f>
        <v>0</v>
      </c>
      <c r="R565" s="167"/>
      <c r="S565" s="167"/>
      <c r="T565" s="168"/>
      <c r="U565" s="162"/>
      <c r="V565" s="162">
        <f>SUM(V566:V579)</f>
        <v>0</v>
      </c>
      <c r="W565" s="162"/>
      <c r="AG565" t="s">
        <v>104</v>
      </c>
    </row>
    <row r="566" spans="1:60" outlineLevel="1" x14ac:dyDescent="0.25">
      <c r="A566" s="169">
        <v>129</v>
      </c>
      <c r="B566" s="170" t="s">
        <v>851</v>
      </c>
      <c r="C566" s="178" t="s">
        <v>853</v>
      </c>
      <c r="D566" s="171" t="s">
        <v>155</v>
      </c>
      <c r="E566" s="172">
        <v>301</v>
      </c>
      <c r="F566" s="173"/>
      <c r="G566" s="174">
        <f>ROUND(E566*F566,2)</f>
        <v>0</v>
      </c>
      <c r="H566" s="173">
        <v>0</v>
      </c>
      <c r="I566" s="174">
        <f>ROUND(E566*H566,2)</f>
        <v>0</v>
      </c>
      <c r="J566" s="173">
        <v>16.100000000000001</v>
      </c>
      <c r="K566" s="174">
        <f>ROUND(E566*J566,2)</f>
        <v>4846.1000000000004</v>
      </c>
      <c r="L566" s="174">
        <v>21</v>
      </c>
      <c r="M566" s="174">
        <f>G566*(1+L566/100)</f>
        <v>0</v>
      </c>
      <c r="N566" s="174">
        <v>3.0000000000000001E-5</v>
      </c>
      <c r="O566" s="174">
        <f>ROUND(E566*N566,2)</f>
        <v>0.01</v>
      </c>
      <c r="P566" s="174">
        <v>0</v>
      </c>
      <c r="Q566" s="174">
        <f>ROUND(E566*P566,2)</f>
        <v>0</v>
      </c>
      <c r="R566" s="174"/>
      <c r="S566" s="174" t="s">
        <v>118</v>
      </c>
      <c r="T566" s="175" t="s">
        <v>119</v>
      </c>
      <c r="U566" s="159">
        <v>0</v>
      </c>
      <c r="V566" s="159">
        <f>ROUND(E566*U566,2)</f>
        <v>0</v>
      </c>
      <c r="W566" s="159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148</v>
      </c>
      <c r="AH566" s="150"/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ht="20.399999999999999" outlineLevel="1" x14ac:dyDescent="0.25">
      <c r="A567" s="157"/>
      <c r="B567" s="158"/>
      <c r="C567" s="179" t="s">
        <v>852</v>
      </c>
      <c r="D567" s="160"/>
      <c r="E567" s="161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110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 x14ac:dyDescent="0.25">
      <c r="A568" s="157"/>
      <c r="B568" s="158"/>
      <c r="C568" s="179" t="s">
        <v>527</v>
      </c>
      <c r="D568" s="160"/>
      <c r="E568" s="161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110</v>
      </c>
      <c r="AH568" s="150">
        <v>0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 x14ac:dyDescent="0.25">
      <c r="A569" s="157"/>
      <c r="B569" s="158"/>
      <c r="C569" s="179" t="s">
        <v>528</v>
      </c>
      <c r="D569" s="160"/>
      <c r="E569" s="161"/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110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 x14ac:dyDescent="0.25">
      <c r="A570" s="157"/>
      <c r="B570" s="158"/>
      <c r="C570" s="179" t="s">
        <v>529</v>
      </c>
      <c r="D570" s="160"/>
      <c r="E570" s="161"/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110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 x14ac:dyDescent="0.25">
      <c r="A571" s="157"/>
      <c r="B571" s="158"/>
      <c r="C571" s="179" t="s">
        <v>530</v>
      </c>
      <c r="D571" s="160"/>
      <c r="E571" s="161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110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 x14ac:dyDescent="0.25">
      <c r="A572" s="157"/>
      <c r="B572" s="158"/>
      <c r="C572" s="179" t="s">
        <v>269</v>
      </c>
      <c r="D572" s="160"/>
      <c r="E572" s="161">
        <v>301</v>
      </c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110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 x14ac:dyDescent="0.25">
      <c r="A573" s="157"/>
      <c r="B573" s="158"/>
      <c r="C573" s="230"/>
      <c r="D573" s="231"/>
      <c r="E573" s="231"/>
      <c r="F573" s="231"/>
      <c r="G573" s="231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112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 x14ac:dyDescent="0.25">
      <c r="A574" s="169">
        <v>130</v>
      </c>
      <c r="B574" s="170" t="s">
        <v>856</v>
      </c>
      <c r="C574" s="178" t="s">
        <v>854</v>
      </c>
      <c r="D574" s="171" t="s">
        <v>155</v>
      </c>
      <c r="E574" s="172">
        <v>6</v>
      </c>
      <c r="F574" s="173"/>
      <c r="G574" s="174">
        <f>ROUND(E574*F574,2)</f>
        <v>0</v>
      </c>
      <c r="H574" s="173">
        <v>0</v>
      </c>
      <c r="I574" s="174">
        <f>ROUND(E574*H574,2)</f>
        <v>0</v>
      </c>
      <c r="J574" s="173">
        <v>32.700000000000003</v>
      </c>
      <c r="K574" s="174">
        <f>ROUND(E574*J574,2)</f>
        <v>196.2</v>
      </c>
      <c r="L574" s="174">
        <v>21</v>
      </c>
      <c r="M574" s="174">
        <f>G574*(1+L574/100)</f>
        <v>0</v>
      </c>
      <c r="N574" s="174">
        <v>6.0000000000000002E-5</v>
      </c>
      <c r="O574" s="174">
        <f>ROUND(E574*N574,2)</f>
        <v>0</v>
      </c>
      <c r="P574" s="174">
        <v>0</v>
      </c>
      <c r="Q574" s="174">
        <f>ROUND(E574*P574,2)</f>
        <v>0</v>
      </c>
      <c r="R574" s="174"/>
      <c r="S574" s="174" t="s">
        <v>118</v>
      </c>
      <c r="T574" s="175" t="s">
        <v>119</v>
      </c>
      <c r="U574" s="159">
        <v>0</v>
      </c>
      <c r="V574" s="159">
        <f>ROUND(E574*U574,2)</f>
        <v>0</v>
      </c>
      <c r="W574" s="159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148</v>
      </c>
      <c r="AH574" s="150"/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ht="20.399999999999999" outlineLevel="1" x14ac:dyDescent="0.25">
      <c r="A575" s="157"/>
      <c r="B575" s="158"/>
      <c r="C575" s="179" t="s">
        <v>855</v>
      </c>
      <c r="D575" s="160"/>
      <c r="E575" s="161"/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110</v>
      </c>
      <c r="AH575" s="150">
        <v>0</v>
      </c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 x14ac:dyDescent="0.25">
      <c r="A576" s="157"/>
      <c r="B576" s="158"/>
      <c r="C576" s="179" t="s">
        <v>531</v>
      </c>
      <c r="D576" s="160"/>
      <c r="E576" s="161"/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110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 x14ac:dyDescent="0.25">
      <c r="A577" s="157"/>
      <c r="B577" s="158"/>
      <c r="C577" s="179" t="s">
        <v>532</v>
      </c>
      <c r="D577" s="160"/>
      <c r="E577" s="161"/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110</v>
      </c>
      <c r="AH577" s="150">
        <v>0</v>
      </c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 x14ac:dyDescent="0.25">
      <c r="A578" s="157"/>
      <c r="B578" s="158"/>
      <c r="C578" s="179" t="s">
        <v>140</v>
      </c>
      <c r="D578" s="160"/>
      <c r="E578" s="161">
        <v>6</v>
      </c>
      <c r="F578" s="159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110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 x14ac:dyDescent="0.25">
      <c r="A579" s="157"/>
      <c r="B579" s="158"/>
      <c r="C579" s="230"/>
      <c r="D579" s="231"/>
      <c r="E579" s="231"/>
      <c r="F579" s="231"/>
      <c r="G579" s="231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112</v>
      </c>
      <c r="AH579" s="150"/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x14ac:dyDescent="0.25">
      <c r="A580" s="5"/>
      <c r="B580" s="6"/>
      <c r="C580" s="180"/>
      <c r="D580" s="8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AE580">
        <v>15</v>
      </c>
      <c r="AF580">
        <v>21</v>
      </c>
    </row>
    <row r="581" spans="1:60" x14ac:dyDescent="0.25">
      <c r="A581" s="153"/>
      <c r="B581" s="154" t="s">
        <v>29</v>
      </c>
      <c r="C581" s="181"/>
      <c r="D581" s="155"/>
      <c r="E581" s="156"/>
      <c r="F581" s="156"/>
      <c r="G581" s="176">
        <f>G8+G17+G45+G105+G140+G245+G422+G550+G565</f>
        <v>0</v>
      </c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AE581">
        <f>SUMIF(L7:L579,AE580,G7:G579)</f>
        <v>0</v>
      </c>
      <c r="AF581">
        <f>SUMIF(L7:L579,AF580,G7:G579)</f>
        <v>0</v>
      </c>
      <c r="AG581" t="s">
        <v>533</v>
      </c>
    </row>
    <row r="582" spans="1:60" x14ac:dyDescent="0.25">
      <c r="C582" s="182"/>
      <c r="D582" s="141"/>
      <c r="AG582" t="s">
        <v>534</v>
      </c>
    </row>
    <row r="583" spans="1:60" x14ac:dyDescent="0.25">
      <c r="D583" s="141"/>
    </row>
    <row r="584" spans="1:60" x14ac:dyDescent="0.25">
      <c r="D584" s="141"/>
    </row>
    <row r="585" spans="1:60" x14ac:dyDescent="0.25">
      <c r="D585" s="141"/>
    </row>
    <row r="586" spans="1:60" x14ac:dyDescent="0.25">
      <c r="D586" s="141"/>
    </row>
    <row r="587" spans="1:60" x14ac:dyDescent="0.25">
      <c r="D587" s="141"/>
    </row>
    <row r="588" spans="1:60" x14ac:dyDescent="0.25">
      <c r="D588" s="141"/>
    </row>
    <row r="589" spans="1:60" x14ac:dyDescent="0.25">
      <c r="D589" s="141"/>
    </row>
    <row r="590" spans="1:60" x14ac:dyDescent="0.25">
      <c r="D590" s="141"/>
    </row>
    <row r="591" spans="1:60" x14ac:dyDescent="0.25">
      <c r="D591" s="141"/>
    </row>
    <row r="592" spans="1:60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136">
    <mergeCell ref="A1:G1"/>
    <mergeCell ref="C2:G2"/>
    <mergeCell ref="C3:G3"/>
    <mergeCell ref="C4:G4"/>
    <mergeCell ref="C12:G12"/>
    <mergeCell ref="C16:G16"/>
    <mergeCell ref="C31:G31"/>
    <mergeCell ref="C35:G35"/>
    <mergeCell ref="C40:G40"/>
    <mergeCell ref="C44:G44"/>
    <mergeCell ref="C47:G47"/>
    <mergeCell ref="C50:G50"/>
    <mergeCell ref="C19:G19"/>
    <mergeCell ref="C21:G21"/>
    <mergeCell ref="C23:G23"/>
    <mergeCell ref="C25:G25"/>
    <mergeCell ref="C27:G27"/>
    <mergeCell ref="C29:G29"/>
    <mergeCell ref="C81:G81"/>
    <mergeCell ref="C86:G86"/>
    <mergeCell ref="C90:G90"/>
    <mergeCell ref="C94:G94"/>
    <mergeCell ref="C98:G98"/>
    <mergeCell ref="C102:G102"/>
    <mergeCell ref="C54:G54"/>
    <mergeCell ref="C58:G58"/>
    <mergeCell ref="C62:G62"/>
    <mergeCell ref="C67:G67"/>
    <mergeCell ref="C72:G72"/>
    <mergeCell ref="C76:G76"/>
    <mergeCell ref="C131:G131"/>
    <mergeCell ref="C135:G135"/>
    <mergeCell ref="C139:G139"/>
    <mergeCell ref="C146:G146"/>
    <mergeCell ref="C151:G151"/>
    <mergeCell ref="C157:G157"/>
    <mergeCell ref="C104:G104"/>
    <mergeCell ref="C110:G110"/>
    <mergeCell ref="C115:G115"/>
    <mergeCell ref="C119:G119"/>
    <mergeCell ref="C123:G123"/>
    <mergeCell ref="C127:G127"/>
    <mergeCell ref="C194:G194"/>
    <mergeCell ref="C199:G199"/>
    <mergeCell ref="C204:G204"/>
    <mergeCell ref="C208:G208"/>
    <mergeCell ref="C212:G212"/>
    <mergeCell ref="C214:G214"/>
    <mergeCell ref="C163:G163"/>
    <mergeCell ref="C167:G167"/>
    <mergeCell ref="C173:G173"/>
    <mergeCell ref="C179:G179"/>
    <mergeCell ref="C184:G184"/>
    <mergeCell ref="C189:G189"/>
    <mergeCell ref="C244:G244"/>
    <mergeCell ref="C250:G250"/>
    <mergeCell ref="C255:G255"/>
    <mergeCell ref="C260:G260"/>
    <mergeCell ref="C265:G265"/>
    <mergeCell ref="C270:G270"/>
    <mergeCell ref="C216:G216"/>
    <mergeCell ref="C221:G221"/>
    <mergeCell ref="C226:G226"/>
    <mergeCell ref="C231:G231"/>
    <mergeCell ref="C237:G237"/>
    <mergeCell ref="C242:G242"/>
    <mergeCell ref="C303:G303"/>
    <mergeCell ref="C307:G307"/>
    <mergeCell ref="C312:G312"/>
    <mergeCell ref="C317:G317"/>
    <mergeCell ref="C321:G321"/>
    <mergeCell ref="C325:G325"/>
    <mergeCell ref="C275:G275"/>
    <mergeCell ref="C280:G280"/>
    <mergeCell ref="C285:G285"/>
    <mergeCell ref="C289:G289"/>
    <mergeCell ref="C293:G293"/>
    <mergeCell ref="C298:G298"/>
    <mergeCell ref="C354:G354"/>
    <mergeCell ref="C358:G358"/>
    <mergeCell ref="C362:G362"/>
    <mergeCell ref="C366:G366"/>
    <mergeCell ref="C370:G370"/>
    <mergeCell ref="C374:G374"/>
    <mergeCell ref="C329:G329"/>
    <mergeCell ref="C333:G333"/>
    <mergeCell ref="C337:G337"/>
    <mergeCell ref="C341:G341"/>
    <mergeCell ref="C346:G346"/>
    <mergeCell ref="C350:G350"/>
    <mergeCell ref="C402:G402"/>
    <mergeCell ref="C406:G406"/>
    <mergeCell ref="C410:G410"/>
    <mergeCell ref="C416:G416"/>
    <mergeCell ref="C421:G421"/>
    <mergeCell ref="C426:G426"/>
    <mergeCell ref="C378:G378"/>
    <mergeCell ref="C382:G382"/>
    <mergeCell ref="C386:G386"/>
    <mergeCell ref="C390:G390"/>
    <mergeCell ref="C394:G394"/>
    <mergeCell ref="C398:G398"/>
    <mergeCell ref="C462:G462"/>
    <mergeCell ref="C467:G467"/>
    <mergeCell ref="C471:G471"/>
    <mergeCell ref="C475:G475"/>
    <mergeCell ref="C479:G479"/>
    <mergeCell ref="C484:G484"/>
    <mergeCell ref="C430:G430"/>
    <mergeCell ref="C435:G435"/>
    <mergeCell ref="C442:G442"/>
    <mergeCell ref="C447:G447"/>
    <mergeCell ref="C452:G452"/>
    <mergeCell ref="C457:G457"/>
    <mergeCell ref="C512:G512"/>
    <mergeCell ref="C516:G516"/>
    <mergeCell ref="C520:G520"/>
    <mergeCell ref="C524:G524"/>
    <mergeCell ref="C528:G528"/>
    <mergeCell ref="C532:G532"/>
    <mergeCell ref="C488:G488"/>
    <mergeCell ref="C492:G492"/>
    <mergeCell ref="C496:G496"/>
    <mergeCell ref="C500:G500"/>
    <mergeCell ref="C504:G504"/>
    <mergeCell ref="C508:G508"/>
    <mergeCell ref="C559:G559"/>
    <mergeCell ref="C564:G564"/>
    <mergeCell ref="C573:G573"/>
    <mergeCell ref="C579:G579"/>
    <mergeCell ref="C536:G536"/>
    <mergeCell ref="C540:G540"/>
    <mergeCell ref="C544:G544"/>
    <mergeCell ref="C549:G549"/>
    <mergeCell ref="C552:G552"/>
    <mergeCell ref="C555:G5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33" sqref="C33"/>
      <selection pane="bottomLeft" activeCell="C2" sqref="C2:G2"/>
    </sheetView>
  </sheetViews>
  <sheetFormatPr defaultRowHeight="13.2" outlineLevelRow="1" x14ac:dyDescent="0.25"/>
  <cols>
    <col min="1" max="1" width="3.44140625" customWidth="1"/>
    <col min="2" max="2" width="12.5546875" style="89" customWidth="1"/>
    <col min="3" max="3" width="63.33203125" style="89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36" t="s">
        <v>78</v>
      </c>
      <c r="B1" s="236"/>
      <c r="C1" s="236"/>
      <c r="D1" s="236"/>
      <c r="E1" s="236"/>
      <c r="F1" s="236"/>
      <c r="G1" s="236"/>
      <c r="AG1" t="s">
        <v>79</v>
      </c>
    </row>
    <row r="2" spans="1:60" ht="24.9" customHeight="1" x14ac:dyDescent="0.25">
      <c r="A2" s="142" t="s">
        <v>7</v>
      </c>
      <c r="B2" s="77"/>
      <c r="C2" s="237" t="str">
        <f>'17-387-01 17-387-01_1 Pol'!C2:G2</f>
        <v>FAKULTNÍ NEMOCNICE BRNO - PŘÍSTAVBA LÉKÁRNY K OBJEKTU L</v>
      </c>
      <c r="D2" s="245"/>
      <c r="E2" s="245"/>
      <c r="F2" s="245"/>
      <c r="G2" s="246"/>
      <c r="AG2" t="s">
        <v>80</v>
      </c>
    </row>
    <row r="3" spans="1:60" ht="24.9" customHeight="1" x14ac:dyDescent="0.25">
      <c r="A3" s="142" t="s">
        <v>8</v>
      </c>
      <c r="B3" s="77"/>
      <c r="C3" s="237" t="str">
        <f>'17-387-01 17-387-01_1 Pol'!C3:G3</f>
        <v>D1.01.05 – 001     Vytápění, rozvody chladu</v>
      </c>
      <c r="D3" s="245"/>
      <c r="E3" s="245"/>
      <c r="F3" s="245"/>
      <c r="G3" s="246"/>
      <c r="AC3" s="89" t="s">
        <v>80</v>
      </c>
      <c r="AG3" t="s">
        <v>81</v>
      </c>
    </row>
    <row r="4" spans="1:60" ht="24.9" customHeight="1" x14ac:dyDescent="0.25">
      <c r="A4" s="143" t="s">
        <v>9</v>
      </c>
      <c r="B4" s="144"/>
      <c r="C4" s="240" t="s">
        <v>49</v>
      </c>
      <c r="D4" s="241"/>
      <c r="E4" s="241"/>
      <c r="F4" s="241"/>
      <c r="G4" s="242"/>
      <c r="AG4" t="s">
        <v>82</v>
      </c>
    </row>
    <row r="5" spans="1:60" x14ac:dyDescent="0.25">
      <c r="D5" s="141"/>
    </row>
    <row r="6" spans="1:60" ht="39.6" x14ac:dyDescent="0.25">
      <c r="A6" s="146" t="s">
        <v>83</v>
      </c>
      <c r="B6" s="148" t="s">
        <v>84</v>
      </c>
      <c r="C6" s="148" t="s">
        <v>85</v>
      </c>
      <c r="D6" s="147" t="s">
        <v>86</v>
      </c>
      <c r="E6" s="146" t="s">
        <v>87</v>
      </c>
      <c r="F6" s="145" t="s">
        <v>88</v>
      </c>
      <c r="G6" s="146" t="s">
        <v>29</v>
      </c>
      <c r="H6" s="149" t="s">
        <v>30</v>
      </c>
      <c r="I6" s="149" t="s">
        <v>89</v>
      </c>
      <c r="J6" s="149" t="s">
        <v>31</v>
      </c>
      <c r="K6" s="149" t="s">
        <v>90</v>
      </c>
      <c r="L6" s="149" t="s">
        <v>91</v>
      </c>
      <c r="M6" s="149" t="s">
        <v>92</v>
      </c>
      <c r="N6" s="149" t="s">
        <v>93</v>
      </c>
      <c r="O6" s="149" t="s">
        <v>94</v>
      </c>
      <c r="P6" s="149" t="s">
        <v>95</v>
      </c>
      <c r="Q6" s="149" t="s">
        <v>96</v>
      </c>
      <c r="R6" s="149" t="s">
        <v>97</v>
      </c>
      <c r="S6" s="149" t="s">
        <v>98</v>
      </c>
      <c r="T6" s="149" t="s">
        <v>99</v>
      </c>
      <c r="U6" s="149" t="s">
        <v>100</v>
      </c>
      <c r="V6" s="149" t="s">
        <v>101</v>
      </c>
      <c r="W6" s="149" t="s">
        <v>102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5">
      <c r="A8" s="163" t="s">
        <v>103</v>
      </c>
      <c r="B8" s="164" t="s">
        <v>56</v>
      </c>
      <c r="C8" s="177" t="s">
        <v>57</v>
      </c>
      <c r="D8" s="165"/>
      <c r="E8" s="166"/>
      <c r="F8" s="167"/>
      <c r="G8" s="167">
        <f>SUMIF(AG9:AG16,"&lt;&gt;NOR",G9:G16)</f>
        <v>0</v>
      </c>
      <c r="H8" s="167"/>
      <c r="I8" s="167">
        <f>SUM(I9:I16)</f>
        <v>0</v>
      </c>
      <c r="J8" s="167"/>
      <c r="K8" s="167">
        <f>SUM(K9:K16)</f>
        <v>3315</v>
      </c>
      <c r="L8" s="167"/>
      <c r="M8" s="167">
        <f>SUM(M9:M16)</f>
        <v>0</v>
      </c>
      <c r="N8" s="167"/>
      <c r="O8" s="167">
        <f>SUM(O9:O16)</f>
        <v>0</v>
      </c>
      <c r="P8" s="167"/>
      <c r="Q8" s="167">
        <f>SUM(Q9:Q16)</f>
        <v>0</v>
      </c>
      <c r="R8" s="167"/>
      <c r="S8" s="167"/>
      <c r="T8" s="168"/>
      <c r="U8" s="162"/>
      <c r="V8" s="162">
        <f>SUM(V9:V16)</f>
        <v>0</v>
      </c>
      <c r="W8" s="162"/>
      <c r="AG8" t="s">
        <v>104</v>
      </c>
    </row>
    <row r="9" spans="1:60" outlineLevel="1" x14ac:dyDescent="0.25">
      <c r="A9" s="169">
        <v>1</v>
      </c>
      <c r="B9" s="170" t="s">
        <v>857</v>
      </c>
      <c r="C9" s="178" t="s">
        <v>105</v>
      </c>
      <c r="D9" s="171" t="s">
        <v>106</v>
      </c>
      <c r="E9" s="172">
        <v>50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41.5</v>
      </c>
      <c r="K9" s="174">
        <f>ROUND(E9*J9,2)</f>
        <v>2075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118</v>
      </c>
      <c r="T9" s="175" t="s">
        <v>119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108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0.399999999999999" outlineLevel="1" x14ac:dyDescent="0.25">
      <c r="A10" s="157"/>
      <c r="B10" s="158"/>
      <c r="C10" s="179" t="s">
        <v>109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110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79" t="s">
        <v>535</v>
      </c>
      <c r="D11" s="160"/>
      <c r="E11" s="161">
        <v>50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110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230"/>
      <c r="D12" s="231"/>
      <c r="E12" s="231"/>
      <c r="F12" s="231"/>
      <c r="G12" s="231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112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69">
        <v>2</v>
      </c>
      <c r="B13" s="170" t="s">
        <v>858</v>
      </c>
      <c r="C13" s="178" t="s">
        <v>113</v>
      </c>
      <c r="D13" s="171" t="s">
        <v>106</v>
      </c>
      <c r="E13" s="172">
        <v>50</v>
      </c>
      <c r="F13" s="173"/>
      <c r="G13" s="174">
        <f>ROUND(E13*F13,2)</f>
        <v>0</v>
      </c>
      <c r="H13" s="173">
        <v>0</v>
      </c>
      <c r="I13" s="174">
        <f>ROUND(E13*H13,2)</f>
        <v>0</v>
      </c>
      <c r="J13" s="173">
        <v>24.8</v>
      </c>
      <c r="K13" s="174">
        <f>ROUND(E13*J13,2)</f>
        <v>1240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/>
      <c r="S13" s="174" t="s">
        <v>118</v>
      </c>
      <c r="T13" s="175" t="s">
        <v>119</v>
      </c>
      <c r="U13" s="159">
        <v>0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108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0.399999999999999" outlineLevel="1" x14ac:dyDescent="0.25">
      <c r="A14" s="157"/>
      <c r="B14" s="158"/>
      <c r="C14" s="179" t="s">
        <v>114</v>
      </c>
      <c r="D14" s="160"/>
      <c r="E14" s="161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110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57"/>
      <c r="B15" s="158"/>
      <c r="C15" s="179" t="s">
        <v>535</v>
      </c>
      <c r="D15" s="160"/>
      <c r="E15" s="161">
        <v>50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110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230"/>
      <c r="D16" s="231"/>
      <c r="E16" s="231"/>
      <c r="F16" s="231"/>
      <c r="G16" s="231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112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5">
      <c r="A17" s="163" t="s">
        <v>103</v>
      </c>
      <c r="B17" s="164" t="s">
        <v>58</v>
      </c>
      <c r="C17" s="177" t="s">
        <v>59</v>
      </c>
      <c r="D17" s="165"/>
      <c r="E17" s="166"/>
      <c r="F17" s="167"/>
      <c r="G17" s="167">
        <f>SUMIF(AG18:AG41,"&lt;&gt;NOR",G18:G41)</f>
        <v>0</v>
      </c>
      <c r="H17" s="167"/>
      <c r="I17" s="167">
        <f>SUM(I18:I41)</f>
        <v>0</v>
      </c>
      <c r="J17" s="167"/>
      <c r="K17" s="167">
        <f>SUM(K18:K41)</f>
        <v>39300</v>
      </c>
      <c r="L17" s="167"/>
      <c r="M17" s="167">
        <f>SUM(M18:M41)</f>
        <v>0</v>
      </c>
      <c r="N17" s="167"/>
      <c r="O17" s="167">
        <f>SUM(O18:O41)</f>
        <v>0</v>
      </c>
      <c r="P17" s="167"/>
      <c r="Q17" s="167">
        <f>SUM(Q18:Q41)</f>
        <v>0</v>
      </c>
      <c r="R17" s="167"/>
      <c r="S17" s="167"/>
      <c r="T17" s="168"/>
      <c r="U17" s="162"/>
      <c r="V17" s="162">
        <f>SUM(V18:V41)</f>
        <v>0</v>
      </c>
      <c r="W17" s="162"/>
      <c r="AG17" t="s">
        <v>104</v>
      </c>
    </row>
    <row r="18" spans="1:60" outlineLevel="1" x14ac:dyDescent="0.25">
      <c r="A18" s="169">
        <v>3</v>
      </c>
      <c r="B18" s="170" t="s">
        <v>123</v>
      </c>
      <c r="C18" s="178" t="s">
        <v>536</v>
      </c>
      <c r="D18" s="171" t="s">
        <v>117</v>
      </c>
      <c r="E18" s="172">
        <v>72</v>
      </c>
      <c r="F18" s="173"/>
      <c r="G18" s="174">
        <f>ROUND(E18*F18,2)</f>
        <v>0</v>
      </c>
      <c r="H18" s="173">
        <v>0</v>
      </c>
      <c r="I18" s="174">
        <f>ROUND(E18*H18,2)</f>
        <v>0</v>
      </c>
      <c r="J18" s="173">
        <v>350</v>
      </c>
      <c r="K18" s="174">
        <f>ROUND(E18*J18,2)</f>
        <v>25200</v>
      </c>
      <c r="L18" s="174">
        <v>21</v>
      </c>
      <c r="M18" s="174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4"/>
      <c r="S18" s="174" t="s">
        <v>118</v>
      </c>
      <c r="T18" s="175" t="s">
        <v>119</v>
      </c>
      <c r="U18" s="159">
        <v>0</v>
      </c>
      <c r="V18" s="159">
        <f>ROUND(E18*U18,2)</f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108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57"/>
      <c r="B19" s="158"/>
      <c r="C19" s="179" t="s">
        <v>859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110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57"/>
      <c r="B20" s="158"/>
      <c r="C20" s="179" t="s">
        <v>538</v>
      </c>
      <c r="D20" s="160"/>
      <c r="E20" s="161">
        <v>72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110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230"/>
      <c r="D21" s="231"/>
      <c r="E21" s="231"/>
      <c r="F21" s="231"/>
      <c r="G21" s="231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112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69">
        <v>4</v>
      </c>
      <c r="B22" s="170" t="s">
        <v>125</v>
      </c>
      <c r="C22" s="178" t="s">
        <v>126</v>
      </c>
      <c r="D22" s="171" t="s">
        <v>117</v>
      </c>
      <c r="E22" s="172">
        <v>10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350</v>
      </c>
      <c r="K22" s="174">
        <f>ROUND(E22*J22,2)</f>
        <v>3500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118</v>
      </c>
      <c r="T22" s="175" t="s">
        <v>119</v>
      </c>
      <c r="U22" s="159">
        <v>0</v>
      </c>
      <c r="V22" s="159">
        <f>ROUND(E22*U22,2)</f>
        <v>0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108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79" t="s">
        <v>539</v>
      </c>
      <c r="D23" s="160"/>
      <c r="E23" s="161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110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57"/>
      <c r="B24" s="158"/>
      <c r="C24" s="179" t="s">
        <v>453</v>
      </c>
      <c r="D24" s="160"/>
      <c r="E24" s="161">
        <v>10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110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57"/>
      <c r="B25" s="158"/>
      <c r="C25" s="230"/>
      <c r="D25" s="231"/>
      <c r="E25" s="231"/>
      <c r="F25" s="231"/>
      <c r="G25" s="231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112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69">
        <v>5</v>
      </c>
      <c r="B26" s="170" t="s">
        <v>127</v>
      </c>
      <c r="C26" s="178" t="s">
        <v>128</v>
      </c>
      <c r="D26" s="171" t="s">
        <v>117</v>
      </c>
      <c r="E26" s="172">
        <v>6</v>
      </c>
      <c r="F26" s="173"/>
      <c r="G26" s="174">
        <f>ROUND(E26*F26,2)</f>
        <v>0</v>
      </c>
      <c r="H26" s="173">
        <v>0</v>
      </c>
      <c r="I26" s="174">
        <f>ROUND(E26*H26,2)</f>
        <v>0</v>
      </c>
      <c r="J26" s="173">
        <v>350</v>
      </c>
      <c r="K26" s="174">
        <f>ROUND(E26*J26,2)</f>
        <v>2100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 t="s">
        <v>118</v>
      </c>
      <c r="T26" s="175" t="s">
        <v>119</v>
      </c>
      <c r="U26" s="159">
        <v>0</v>
      </c>
      <c r="V26" s="159">
        <f>ROUND(E26*U26,2)</f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108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179" t="s">
        <v>540</v>
      </c>
      <c r="D27" s="160"/>
      <c r="E27" s="161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110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57"/>
      <c r="B28" s="158"/>
      <c r="C28" s="179" t="s">
        <v>140</v>
      </c>
      <c r="D28" s="160"/>
      <c r="E28" s="161">
        <v>6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110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230"/>
      <c r="D29" s="231"/>
      <c r="E29" s="231"/>
      <c r="F29" s="231"/>
      <c r="G29" s="231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112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69">
        <v>6</v>
      </c>
      <c r="B30" s="170" t="s">
        <v>129</v>
      </c>
      <c r="C30" s="178" t="s">
        <v>130</v>
      </c>
      <c r="D30" s="171" t="s">
        <v>122</v>
      </c>
      <c r="E30" s="172">
        <v>1</v>
      </c>
      <c r="F30" s="173"/>
      <c r="G30" s="174">
        <f>ROUND(E30*F30,2)</f>
        <v>0</v>
      </c>
      <c r="H30" s="173">
        <v>0</v>
      </c>
      <c r="I30" s="174">
        <f>ROUND(E30*H30,2)</f>
        <v>0</v>
      </c>
      <c r="J30" s="173">
        <v>3500</v>
      </c>
      <c r="K30" s="174">
        <f>ROUND(E30*J30,2)</f>
        <v>3500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4"/>
      <c r="S30" s="174" t="s">
        <v>118</v>
      </c>
      <c r="T30" s="175" t="s">
        <v>119</v>
      </c>
      <c r="U30" s="159">
        <v>0</v>
      </c>
      <c r="V30" s="159">
        <f>ROUND(E30*U30,2)</f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108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179" t="s">
        <v>541</v>
      </c>
      <c r="D31" s="160"/>
      <c r="E31" s="161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110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57"/>
      <c r="B32" s="158"/>
      <c r="C32" s="179" t="s">
        <v>215</v>
      </c>
      <c r="D32" s="160"/>
      <c r="E32" s="161">
        <v>1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110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57"/>
      <c r="B33" s="158"/>
      <c r="C33" s="230"/>
      <c r="D33" s="231"/>
      <c r="E33" s="231"/>
      <c r="F33" s="231"/>
      <c r="G33" s="231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112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0.399999999999999" outlineLevel="1" x14ac:dyDescent="0.25">
      <c r="A34" s="169">
        <v>7</v>
      </c>
      <c r="B34" s="170" t="s">
        <v>131</v>
      </c>
      <c r="C34" s="178" t="s">
        <v>542</v>
      </c>
      <c r="D34" s="171" t="s">
        <v>122</v>
      </c>
      <c r="E34" s="172">
        <v>1</v>
      </c>
      <c r="F34" s="173"/>
      <c r="G34" s="174">
        <f>ROUND(E34*F34,2)</f>
        <v>0</v>
      </c>
      <c r="H34" s="173">
        <v>0</v>
      </c>
      <c r="I34" s="174">
        <f>ROUND(E34*H34,2)</f>
        <v>0</v>
      </c>
      <c r="J34" s="173">
        <v>5000</v>
      </c>
      <c r="K34" s="174">
        <f>ROUND(E34*J34,2)</f>
        <v>5000</v>
      </c>
      <c r="L34" s="174">
        <v>21</v>
      </c>
      <c r="M34" s="174">
        <f>G34*(1+L34/100)</f>
        <v>0</v>
      </c>
      <c r="N34" s="174">
        <v>0</v>
      </c>
      <c r="O34" s="174">
        <f>ROUND(E34*N34,2)</f>
        <v>0</v>
      </c>
      <c r="P34" s="174">
        <v>0</v>
      </c>
      <c r="Q34" s="174">
        <f>ROUND(E34*P34,2)</f>
        <v>0</v>
      </c>
      <c r="R34" s="174"/>
      <c r="S34" s="174" t="s">
        <v>118</v>
      </c>
      <c r="T34" s="175" t="s">
        <v>119</v>
      </c>
      <c r="U34" s="159">
        <v>0</v>
      </c>
      <c r="V34" s="159">
        <f>ROUND(E34*U34,2)</f>
        <v>0</v>
      </c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108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0.399999999999999" outlineLevel="1" x14ac:dyDescent="0.25">
      <c r="A35" s="157"/>
      <c r="B35" s="158"/>
      <c r="C35" s="179" t="s">
        <v>543</v>
      </c>
      <c r="D35" s="160"/>
      <c r="E35" s="161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110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57"/>
      <c r="B36" s="158"/>
      <c r="C36" s="179" t="s">
        <v>215</v>
      </c>
      <c r="D36" s="160"/>
      <c r="E36" s="161">
        <v>1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110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230"/>
      <c r="D37" s="231"/>
      <c r="E37" s="231"/>
      <c r="F37" s="231"/>
      <c r="G37" s="231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112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69">
        <v>8</v>
      </c>
      <c r="B38" s="170" t="s">
        <v>544</v>
      </c>
      <c r="C38" s="178" t="s">
        <v>545</v>
      </c>
      <c r="D38" s="171" t="s">
        <v>122</v>
      </c>
      <c r="E38" s="172">
        <v>2</v>
      </c>
      <c r="F38" s="173">
        <v>0</v>
      </c>
      <c r="G38" s="174">
        <f>ROUND(E38*F38,2)</f>
        <v>0</v>
      </c>
      <c r="H38" s="173">
        <v>0</v>
      </c>
      <c r="I38" s="174">
        <f>ROUND(E38*H38,2)</f>
        <v>0</v>
      </c>
      <c r="J38" s="173">
        <v>0</v>
      </c>
      <c r="K38" s="174">
        <f>ROUND(E38*J38,2)</f>
        <v>0</v>
      </c>
      <c r="L38" s="174">
        <v>21</v>
      </c>
      <c r="M38" s="174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4"/>
      <c r="S38" s="174" t="s">
        <v>118</v>
      </c>
      <c r="T38" s="175" t="s">
        <v>119</v>
      </c>
      <c r="U38" s="159">
        <v>0</v>
      </c>
      <c r="V38" s="159">
        <f>ROUND(E38*U38,2)</f>
        <v>0</v>
      </c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108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57"/>
      <c r="B39" s="158"/>
      <c r="C39" s="179" t="s">
        <v>546</v>
      </c>
      <c r="D39" s="160"/>
      <c r="E39" s="161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110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179" t="s">
        <v>136</v>
      </c>
      <c r="D40" s="160"/>
      <c r="E40" s="161">
        <v>2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110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230"/>
      <c r="D41" s="231"/>
      <c r="E41" s="231"/>
      <c r="F41" s="231"/>
      <c r="G41" s="231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112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x14ac:dyDescent="0.25">
      <c r="A42" s="163" t="s">
        <v>103</v>
      </c>
      <c r="B42" s="164" t="s">
        <v>60</v>
      </c>
      <c r="C42" s="177" t="s">
        <v>61</v>
      </c>
      <c r="D42" s="165"/>
      <c r="E42" s="166"/>
      <c r="F42" s="167"/>
      <c r="G42" s="167">
        <f>SUMIF(AG43:AG73,"&lt;&gt;NOR",G43:G73)</f>
        <v>0</v>
      </c>
      <c r="H42" s="167"/>
      <c r="I42" s="167">
        <f>SUM(I43:I73)</f>
        <v>0</v>
      </c>
      <c r="J42" s="167"/>
      <c r="K42" s="167">
        <f>SUM(K43:K73)</f>
        <v>39040.5</v>
      </c>
      <c r="L42" s="167"/>
      <c r="M42" s="167">
        <f>SUM(M43:M73)</f>
        <v>0</v>
      </c>
      <c r="N42" s="167"/>
      <c r="O42" s="167">
        <f>SUM(O43:O73)</f>
        <v>0</v>
      </c>
      <c r="P42" s="167"/>
      <c r="Q42" s="167">
        <f>SUM(Q43:Q73)</f>
        <v>0</v>
      </c>
      <c r="R42" s="167"/>
      <c r="S42" s="167"/>
      <c r="T42" s="168"/>
      <c r="U42" s="162"/>
      <c r="V42" s="162">
        <f>SUM(V43:V73)</f>
        <v>0</v>
      </c>
      <c r="W42" s="162"/>
      <c r="AG42" t="s">
        <v>104</v>
      </c>
    </row>
    <row r="43" spans="1:60" outlineLevel="1" x14ac:dyDescent="0.25">
      <c r="A43" s="169">
        <v>9</v>
      </c>
      <c r="B43" s="170" t="s">
        <v>547</v>
      </c>
      <c r="C43" s="178" t="s">
        <v>548</v>
      </c>
      <c r="D43" s="171" t="s">
        <v>0</v>
      </c>
      <c r="E43" s="172"/>
      <c r="F43" s="173"/>
      <c r="G43" s="174">
        <f>ROUND(E43*F43,2)</f>
        <v>0</v>
      </c>
      <c r="H43" s="173">
        <v>0</v>
      </c>
      <c r="I43" s="174">
        <f>ROUND(E43*H43,2)</f>
        <v>0</v>
      </c>
      <c r="J43" s="173">
        <v>2.2000000000000002</v>
      </c>
      <c r="K43" s="174">
        <f>ROUND(E43*J43,2)</f>
        <v>0</v>
      </c>
      <c r="L43" s="174">
        <v>21</v>
      </c>
      <c r="M43" s="174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4" t="s">
        <v>146</v>
      </c>
      <c r="S43" s="174" t="s">
        <v>147</v>
      </c>
      <c r="T43" s="175" t="s">
        <v>119</v>
      </c>
      <c r="U43" s="159">
        <v>0</v>
      </c>
      <c r="V43" s="159">
        <f>ROUND(E43*U43,2)</f>
        <v>0</v>
      </c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148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232" t="s">
        <v>149</v>
      </c>
      <c r="D44" s="233"/>
      <c r="E44" s="233"/>
      <c r="F44" s="233"/>
      <c r="G44" s="233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150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0.399999999999999" outlineLevel="1" x14ac:dyDescent="0.25">
      <c r="A45" s="157"/>
      <c r="B45" s="158"/>
      <c r="C45" s="179" t="s">
        <v>549</v>
      </c>
      <c r="D45" s="160"/>
      <c r="E45" s="161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110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57"/>
      <c r="B46" s="158"/>
      <c r="C46" s="179" t="s">
        <v>550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110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230"/>
      <c r="D47" s="231"/>
      <c r="E47" s="231"/>
      <c r="F47" s="231"/>
      <c r="G47" s="231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112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0.399999999999999" outlineLevel="1" x14ac:dyDescent="0.25">
      <c r="A48" s="169">
        <v>10</v>
      </c>
      <c r="B48" s="170" t="s">
        <v>551</v>
      </c>
      <c r="C48" s="178" t="s">
        <v>552</v>
      </c>
      <c r="D48" s="171" t="s">
        <v>155</v>
      </c>
      <c r="E48" s="172">
        <v>19</v>
      </c>
      <c r="F48" s="173"/>
      <c r="G48" s="174">
        <f>ROUND(E48*F48,2)</f>
        <v>0</v>
      </c>
      <c r="H48" s="173">
        <v>0</v>
      </c>
      <c r="I48" s="174">
        <f>ROUND(E48*H48,2)</f>
        <v>0</v>
      </c>
      <c r="J48" s="173">
        <v>876.4</v>
      </c>
      <c r="K48" s="174">
        <f>ROUND(E48*J48,2)</f>
        <v>16651.599999999999</v>
      </c>
      <c r="L48" s="174">
        <v>21</v>
      </c>
      <c r="M48" s="174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4"/>
      <c r="S48" s="174" t="s">
        <v>118</v>
      </c>
      <c r="T48" s="175" t="s">
        <v>119</v>
      </c>
      <c r="U48" s="159">
        <v>0</v>
      </c>
      <c r="V48" s="159">
        <f>ROUND(E48*U48,2)</f>
        <v>0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148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79" t="s">
        <v>553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110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57"/>
      <c r="B50" s="158"/>
      <c r="C50" s="179" t="s">
        <v>426</v>
      </c>
      <c r="D50" s="160"/>
      <c r="E50" s="161">
        <v>19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110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57"/>
      <c r="B51" s="158"/>
      <c r="C51" s="230"/>
      <c r="D51" s="231"/>
      <c r="E51" s="231"/>
      <c r="F51" s="231"/>
      <c r="G51" s="231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112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0.399999999999999" outlineLevel="1" x14ac:dyDescent="0.25">
      <c r="A52" s="169">
        <v>11</v>
      </c>
      <c r="B52" s="170" t="s">
        <v>554</v>
      </c>
      <c r="C52" s="178" t="s">
        <v>555</v>
      </c>
      <c r="D52" s="171" t="s">
        <v>106</v>
      </c>
      <c r="E52" s="172">
        <v>7</v>
      </c>
      <c r="F52" s="173"/>
      <c r="G52" s="174">
        <f>ROUND(E52*F52,2)</f>
        <v>0</v>
      </c>
      <c r="H52" s="173">
        <v>0</v>
      </c>
      <c r="I52" s="174">
        <f>ROUND(E52*H52,2)</f>
        <v>0</v>
      </c>
      <c r="J52" s="173">
        <v>641.70000000000005</v>
      </c>
      <c r="K52" s="174">
        <f>ROUND(E52*J52,2)</f>
        <v>4491.8999999999996</v>
      </c>
      <c r="L52" s="174">
        <v>21</v>
      </c>
      <c r="M52" s="174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4"/>
      <c r="S52" s="174" t="s">
        <v>118</v>
      </c>
      <c r="T52" s="175" t="s">
        <v>119</v>
      </c>
      <c r="U52" s="159">
        <v>0</v>
      </c>
      <c r="V52" s="159">
        <f>ROUND(E52*U52,2)</f>
        <v>0</v>
      </c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148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57"/>
      <c r="B53" s="158"/>
      <c r="C53" s="179" t="s">
        <v>556</v>
      </c>
      <c r="D53" s="160"/>
      <c r="E53" s="161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110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179" t="s">
        <v>340</v>
      </c>
      <c r="D54" s="160"/>
      <c r="E54" s="161">
        <v>7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110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57"/>
      <c r="B55" s="158"/>
      <c r="C55" s="230"/>
      <c r="D55" s="231"/>
      <c r="E55" s="231"/>
      <c r="F55" s="231"/>
      <c r="G55" s="231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112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69">
        <v>12</v>
      </c>
      <c r="B56" s="170" t="s">
        <v>557</v>
      </c>
      <c r="C56" s="178" t="s">
        <v>558</v>
      </c>
      <c r="D56" s="171" t="s">
        <v>122</v>
      </c>
      <c r="E56" s="172">
        <v>8</v>
      </c>
      <c r="F56" s="173"/>
      <c r="G56" s="174">
        <f>ROUND(E56*F56,2)</f>
        <v>0</v>
      </c>
      <c r="H56" s="173">
        <v>0</v>
      </c>
      <c r="I56" s="174">
        <f>ROUND(E56*H56,2)</f>
        <v>0</v>
      </c>
      <c r="J56" s="173">
        <v>533</v>
      </c>
      <c r="K56" s="174">
        <f>ROUND(E56*J56,2)</f>
        <v>4264</v>
      </c>
      <c r="L56" s="174">
        <v>21</v>
      </c>
      <c r="M56" s="174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4"/>
      <c r="S56" s="174" t="s">
        <v>118</v>
      </c>
      <c r="T56" s="175" t="s">
        <v>119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148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57"/>
      <c r="B57" s="158"/>
      <c r="C57" s="234"/>
      <c r="D57" s="235"/>
      <c r="E57" s="235"/>
      <c r="F57" s="235"/>
      <c r="G57" s="235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112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0.399999999999999" outlineLevel="1" x14ac:dyDescent="0.25">
      <c r="A58" s="169">
        <v>13</v>
      </c>
      <c r="B58" s="170" t="s">
        <v>559</v>
      </c>
      <c r="C58" s="178" t="s">
        <v>560</v>
      </c>
      <c r="D58" s="171" t="s">
        <v>155</v>
      </c>
      <c r="E58" s="172">
        <v>18</v>
      </c>
      <c r="F58" s="173"/>
      <c r="G58" s="174">
        <f>ROUND(E58*F58,2)</f>
        <v>0</v>
      </c>
      <c r="H58" s="173">
        <v>0</v>
      </c>
      <c r="I58" s="174">
        <f>ROUND(E58*H58,2)</f>
        <v>0</v>
      </c>
      <c r="J58" s="173">
        <v>153.6</v>
      </c>
      <c r="K58" s="174">
        <f>ROUND(E58*J58,2)</f>
        <v>2764.8</v>
      </c>
      <c r="L58" s="174">
        <v>21</v>
      </c>
      <c r="M58" s="174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4"/>
      <c r="S58" s="174" t="s">
        <v>118</v>
      </c>
      <c r="T58" s="175" t="s">
        <v>119</v>
      </c>
      <c r="U58" s="159">
        <v>0</v>
      </c>
      <c r="V58" s="159">
        <f>ROUND(E58*U58,2)</f>
        <v>0</v>
      </c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148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57"/>
      <c r="B59" s="158"/>
      <c r="C59" s="179" t="s">
        <v>561</v>
      </c>
      <c r="D59" s="160"/>
      <c r="E59" s="161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110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179" t="s">
        <v>335</v>
      </c>
      <c r="D60" s="160"/>
      <c r="E60" s="161">
        <v>18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110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57"/>
      <c r="B61" s="158"/>
      <c r="C61" s="230"/>
      <c r="D61" s="231"/>
      <c r="E61" s="231"/>
      <c r="F61" s="231"/>
      <c r="G61" s="231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112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69">
        <v>14</v>
      </c>
      <c r="B62" s="170" t="s">
        <v>562</v>
      </c>
      <c r="C62" s="178" t="s">
        <v>563</v>
      </c>
      <c r="D62" s="171" t="s">
        <v>122</v>
      </c>
      <c r="E62" s="172">
        <v>6</v>
      </c>
      <c r="F62" s="173"/>
      <c r="G62" s="174">
        <f>ROUND(E62*F62,2)</f>
        <v>0</v>
      </c>
      <c r="H62" s="173">
        <v>0</v>
      </c>
      <c r="I62" s="174">
        <f>ROUND(E62*H62,2)</f>
        <v>0</v>
      </c>
      <c r="J62" s="173">
        <v>147.19999999999999</v>
      </c>
      <c r="K62" s="174">
        <f>ROUND(E62*J62,2)</f>
        <v>883.2</v>
      </c>
      <c r="L62" s="174">
        <v>21</v>
      </c>
      <c r="M62" s="174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4"/>
      <c r="S62" s="174" t="s">
        <v>118</v>
      </c>
      <c r="T62" s="175" t="s">
        <v>119</v>
      </c>
      <c r="U62" s="159">
        <v>0</v>
      </c>
      <c r="V62" s="159">
        <f>ROUND(E62*U62,2)</f>
        <v>0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148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234"/>
      <c r="D63" s="235"/>
      <c r="E63" s="235"/>
      <c r="F63" s="235"/>
      <c r="G63" s="235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112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69">
        <v>15</v>
      </c>
      <c r="B64" s="170" t="s">
        <v>195</v>
      </c>
      <c r="C64" s="178" t="s">
        <v>564</v>
      </c>
      <c r="D64" s="171" t="s">
        <v>155</v>
      </c>
      <c r="E64" s="172">
        <v>37</v>
      </c>
      <c r="F64" s="173"/>
      <c r="G64" s="174">
        <f>ROUND(E64*F64,2)</f>
        <v>0</v>
      </c>
      <c r="H64" s="173">
        <v>0</v>
      </c>
      <c r="I64" s="174">
        <f>ROUND(E64*H64,2)</f>
        <v>0</v>
      </c>
      <c r="J64" s="173">
        <v>180</v>
      </c>
      <c r="K64" s="174">
        <f>ROUND(E64*J64,2)</f>
        <v>6660</v>
      </c>
      <c r="L64" s="174">
        <v>21</v>
      </c>
      <c r="M64" s="174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4"/>
      <c r="S64" s="174" t="s">
        <v>118</v>
      </c>
      <c r="T64" s="175" t="s">
        <v>119</v>
      </c>
      <c r="U64" s="159">
        <v>0</v>
      </c>
      <c r="V64" s="159">
        <f>ROUND(E64*U64,2)</f>
        <v>0</v>
      </c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148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179" t="s">
        <v>565</v>
      </c>
      <c r="D65" s="160"/>
      <c r="E65" s="161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110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179" t="s">
        <v>566</v>
      </c>
      <c r="D66" s="160"/>
      <c r="E66" s="161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110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57"/>
      <c r="B67" s="158"/>
      <c r="C67" s="179" t="s">
        <v>567</v>
      </c>
      <c r="D67" s="160"/>
      <c r="E67" s="161">
        <v>37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110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57"/>
      <c r="B68" s="158"/>
      <c r="C68" s="230"/>
      <c r="D68" s="231"/>
      <c r="E68" s="231"/>
      <c r="F68" s="231"/>
      <c r="G68" s="231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112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0.399999999999999" outlineLevel="1" x14ac:dyDescent="0.25">
      <c r="A69" s="169">
        <v>16</v>
      </c>
      <c r="B69" s="170" t="s">
        <v>203</v>
      </c>
      <c r="C69" s="178" t="s">
        <v>568</v>
      </c>
      <c r="D69" s="171" t="s">
        <v>106</v>
      </c>
      <c r="E69" s="172">
        <v>7</v>
      </c>
      <c r="F69" s="173"/>
      <c r="G69" s="174">
        <f>ROUND(E69*F69,2)</f>
        <v>0</v>
      </c>
      <c r="H69" s="173">
        <v>0</v>
      </c>
      <c r="I69" s="174">
        <f>ROUND(E69*H69,2)</f>
        <v>0</v>
      </c>
      <c r="J69" s="173">
        <v>475</v>
      </c>
      <c r="K69" s="174">
        <f>ROUND(E69*J69,2)</f>
        <v>3325</v>
      </c>
      <c r="L69" s="174">
        <v>21</v>
      </c>
      <c r="M69" s="174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4"/>
      <c r="S69" s="174" t="s">
        <v>118</v>
      </c>
      <c r="T69" s="175" t="s">
        <v>119</v>
      </c>
      <c r="U69" s="159">
        <v>0</v>
      </c>
      <c r="V69" s="159">
        <f>ROUND(E69*U69,2)</f>
        <v>0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148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20.399999999999999" outlineLevel="1" x14ac:dyDescent="0.25">
      <c r="A70" s="157"/>
      <c r="B70" s="158"/>
      <c r="C70" s="179" t="s">
        <v>569</v>
      </c>
      <c r="D70" s="160"/>
      <c r="E70" s="161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110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57"/>
      <c r="B71" s="158"/>
      <c r="C71" s="179" t="s">
        <v>570</v>
      </c>
      <c r="D71" s="160"/>
      <c r="E71" s="161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110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179" t="s">
        <v>340</v>
      </c>
      <c r="D72" s="160"/>
      <c r="E72" s="161">
        <v>7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110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57"/>
      <c r="B73" s="158"/>
      <c r="C73" s="230"/>
      <c r="D73" s="231"/>
      <c r="E73" s="231"/>
      <c r="F73" s="231"/>
      <c r="G73" s="231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112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x14ac:dyDescent="0.25">
      <c r="A74" s="163" t="s">
        <v>103</v>
      </c>
      <c r="B74" s="164" t="s">
        <v>62</v>
      </c>
      <c r="C74" s="177" t="s">
        <v>63</v>
      </c>
      <c r="D74" s="165"/>
      <c r="E74" s="166"/>
      <c r="F74" s="167"/>
      <c r="G74" s="167">
        <f>SUMIF(AG75:AG94,"&lt;&gt;NOR",G75:G94)</f>
        <v>0</v>
      </c>
      <c r="H74" s="167"/>
      <c r="I74" s="167">
        <f>SUM(I75:I94)</f>
        <v>0</v>
      </c>
      <c r="J74" s="167"/>
      <c r="K74" s="167">
        <f>SUM(K75:K94)</f>
        <v>1122.8</v>
      </c>
      <c r="L74" s="167"/>
      <c r="M74" s="167">
        <f>SUM(M75:M94)</f>
        <v>0</v>
      </c>
      <c r="N74" s="167"/>
      <c r="O74" s="167">
        <f>SUM(O75:O94)</f>
        <v>0</v>
      </c>
      <c r="P74" s="167"/>
      <c r="Q74" s="167">
        <f>SUM(Q75:Q94)</f>
        <v>0</v>
      </c>
      <c r="R74" s="167"/>
      <c r="S74" s="167"/>
      <c r="T74" s="168"/>
      <c r="U74" s="162"/>
      <c r="V74" s="162">
        <f>SUM(V75:V94)</f>
        <v>0</v>
      </c>
      <c r="W74" s="162"/>
      <c r="AG74" t="s">
        <v>104</v>
      </c>
    </row>
    <row r="75" spans="1:60" outlineLevel="1" x14ac:dyDescent="0.25">
      <c r="A75" s="169">
        <v>17</v>
      </c>
      <c r="B75" s="170" t="s">
        <v>571</v>
      </c>
      <c r="C75" s="178" t="s">
        <v>572</v>
      </c>
      <c r="D75" s="171" t="s">
        <v>0</v>
      </c>
      <c r="E75" s="172"/>
      <c r="F75" s="173"/>
      <c r="G75" s="174">
        <f>ROUND(E75*F75,2)</f>
        <v>0</v>
      </c>
      <c r="H75" s="173">
        <v>0</v>
      </c>
      <c r="I75" s="174">
        <f>ROUND(E75*H75,2)</f>
        <v>0</v>
      </c>
      <c r="J75" s="173">
        <v>1.1200000000000001</v>
      </c>
      <c r="K75" s="174">
        <f>ROUND(E75*J75,2)</f>
        <v>0</v>
      </c>
      <c r="L75" s="174">
        <v>21</v>
      </c>
      <c r="M75" s="174">
        <f>G75*(1+L75/100)</f>
        <v>0</v>
      </c>
      <c r="N75" s="174">
        <v>0</v>
      </c>
      <c r="O75" s="174">
        <f>ROUND(E75*N75,2)</f>
        <v>0</v>
      </c>
      <c r="P75" s="174">
        <v>0</v>
      </c>
      <c r="Q75" s="174">
        <f>ROUND(E75*P75,2)</f>
        <v>0</v>
      </c>
      <c r="R75" s="174" t="s">
        <v>573</v>
      </c>
      <c r="S75" s="174" t="s">
        <v>147</v>
      </c>
      <c r="T75" s="175" t="s">
        <v>119</v>
      </c>
      <c r="U75" s="159">
        <v>0</v>
      </c>
      <c r="V75" s="159">
        <f>ROUND(E75*U75,2)</f>
        <v>0</v>
      </c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148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57"/>
      <c r="B76" s="158"/>
      <c r="C76" s="232" t="s">
        <v>574</v>
      </c>
      <c r="D76" s="233"/>
      <c r="E76" s="233"/>
      <c r="F76" s="233"/>
      <c r="G76" s="233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150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0.399999999999999" outlineLevel="1" x14ac:dyDescent="0.25">
      <c r="A77" s="157"/>
      <c r="B77" s="158"/>
      <c r="C77" s="179" t="s">
        <v>575</v>
      </c>
      <c r="D77" s="160"/>
      <c r="E77" s="161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110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79" t="s">
        <v>576</v>
      </c>
      <c r="D78" s="160"/>
      <c r="E78" s="161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110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57"/>
      <c r="B79" s="158"/>
      <c r="C79" s="230"/>
      <c r="D79" s="231"/>
      <c r="E79" s="231"/>
      <c r="F79" s="231"/>
      <c r="G79" s="231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112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69">
        <v>18</v>
      </c>
      <c r="B80" s="170" t="s">
        <v>577</v>
      </c>
      <c r="C80" s="178" t="s">
        <v>578</v>
      </c>
      <c r="D80" s="171" t="s">
        <v>155</v>
      </c>
      <c r="E80" s="172">
        <v>4</v>
      </c>
      <c r="F80" s="173"/>
      <c r="G80" s="174">
        <f>ROUND(E80*F80,2)</f>
        <v>0</v>
      </c>
      <c r="H80" s="173">
        <v>0</v>
      </c>
      <c r="I80" s="174">
        <f>ROUND(E80*H80,2)</f>
        <v>0</v>
      </c>
      <c r="J80" s="173">
        <v>34.6</v>
      </c>
      <c r="K80" s="174">
        <f>ROUND(E80*J80,2)</f>
        <v>138.4</v>
      </c>
      <c r="L80" s="174">
        <v>21</v>
      </c>
      <c r="M80" s="174">
        <f>G80*(1+L80/100)</f>
        <v>0</v>
      </c>
      <c r="N80" s="174">
        <v>1.9000000000000001E-4</v>
      </c>
      <c r="O80" s="174">
        <f>ROUND(E80*N80,2)</f>
        <v>0</v>
      </c>
      <c r="P80" s="174">
        <v>0</v>
      </c>
      <c r="Q80" s="174">
        <f>ROUND(E80*P80,2)</f>
        <v>0</v>
      </c>
      <c r="R80" s="174"/>
      <c r="S80" s="174" t="s">
        <v>118</v>
      </c>
      <c r="T80" s="175" t="s">
        <v>119</v>
      </c>
      <c r="U80" s="159">
        <v>0</v>
      </c>
      <c r="V80" s="159">
        <f>ROUND(E80*U80,2)</f>
        <v>0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148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0.399999999999999" outlineLevel="1" x14ac:dyDescent="0.25">
      <c r="A81" s="157"/>
      <c r="B81" s="158"/>
      <c r="C81" s="179" t="s">
        <v>579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110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79" t="s">
        <v>580</v>
      </c>
      <c r="D82" s="160"/>
      <c r="E82" s="161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110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79" t="s">
        <v>229</v>
      </c>
      <c r="D83" s="160"/>
      <c r="E83" s="161">
        <v>4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110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57"/>
      <c r="B84" s="158"/>
      <c r="C84" s="230"/>
      <c r="D84" s="231"/>
      <c r="E84" s="231"/>
      <c r="F84" s="231"/>
      <c r="G84" s="231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112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69">
        <v>19</v>
      </c>
      <c r="B85" s="170" t="s">
        <v>581</v>
      </c>
      <c r="C85" s="178" t="s">
        <v>582</v>
      </c>
      <c r="D85" s="171" t="s">
        <v>155</v>
      </c>
      <c r="E85" s="172">
        <v>4</v>
      </c>
      <c r="F85" s="173"/>
      <c r="G85" s="174">
        <f>ROUND(E85*F85,2)</f>
        <v>0</v>
      </c>
      <c r="H85" s="173">
        <v>0</v>
      </c>
      <c r="I85" s="174">
        <f>ROUND(E85*H85,2)</f>
        <v>0</v>
      </c>
      <c r="J85" s="173">
        <v>29.1</v>
      </c>
      <c r="K85" s="174">
        <f>ROUND(E85*J85,2)</f>
        <v>116.4</v>
      </c>
      <c r="L85" s="174">
        <v>21</v>
      </c>
      <c r="M85" s="174">
        <f>G85*(1+L85/100)</f>
        <v>0</v>
      </c>
      <c r="N85" s="174">
        <v>1.0000000000000001E-5</v>
      </c>
      <c r="O85" s="174">
        <f>ROUND(E85*N85,2)</f>
        <v>0</v>
      </c>
      <c r="P85" s="174">
        <v>0</v>
      </c>
      <c r="Q85" s="174">
        <f>ROUND(E85*P85,2)</f>
        <v>0</v>
      </c>
      <c r="R85" s="174"/>
      <c r="S85" s="174" t="s">
        <v>118</v>
      </c>
      <c r="T85" s="175" t="s">
        <v>119</v>
      </c>
      <c r="U85" s="159">
        <v>0</v>
      </c>
      <c r="V85" s="159">
        <f>ROUND(E85*U85,2)</f>
        <v>0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148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0.399999999999999" outlineLevel="1" x14ac:dyDescent="0.25">
      <c r="A86" s="157"/>
      <c r="B86" s="158"/>
      <c r="C86" s="179" t="s">
        <v>583</v>
      </c>
      <c r="D86" s="160"/>
      <c r="E86" s="161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110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57"/>
      <c r="B87" s="158"/>
      <c r="C87" s="179" t="s">
        <v>580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110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79" t="s">
        <v>229</v>
      </c>
      <c r="D88" s="160"/>
      <c r="E88" s="161">
        <v>4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110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57"/>
      <c r="B89" s="158"/>
      <c r="C89" s="230"/>
      <c r="D89" s="231"/>
      <c r="E89" s="231"/>
      <c r="F89" s="231"/>
      <c r="G89" s="231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112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69">
        <v>20</v>
      </c>
      <c r="B90" s="170" t="s">
        <v>860</v>
      </c>
      <c r="C90" s="178" t="s">
        <v>584</v>
      </c>
      <c r="D90" s="171" t="s">
        <v>155</v>
      </c>
      <c r="E90" s="172">
        <v>4</v>
      </c>
      <c r="F90" s="173"/>
      <c r="G90" s="174">
        <f>ROUND(E90*F90,2)</f>
        <v>0</v>
      </c>
      <c r="H90" s="173">
        <v>0</v>
      </c>
      <c r="I90" s="174">
        <f>ROUND(E90*H90,2)</f>
        <v>0</v>
      </c>
      <c r="J90" s="173">
        <v>217</v>
      </c>
      <c r="K90" s="174">
        <f>ROUND(E90*J90,2)</f>
        <v>868</v>
      </c>
      <c r="L90" s="174">
        <v>21</v>
      </c>
      <c r="M90" s="174">
        <f>G90*(1+L90/100)</f>
        <v>0</v>
      </c>
      <c r="N90" s="174">
        <v>5.9999999999999995E-4</v>
      </c>
      <c r="O90" s="174">
        <f>ROUND(E90*N90,2)</f>
        <v>0</v>
      </c>
      <c r="P90" s="174">
        <v>0</v>
      </c>
      <c r="Q90" s="174">
        <f>ROUND(E90*P90,2)</f>
        <v>0</v>
      </c>
      <c r="R90" s="174"/>
      <c r="S90" s="174" t="s">
        <v>118</v>
      </c>
      <c r="T90" s="175" t="s">
        <v>119</v>
      </c>
      <c r="U90" s="159">
        <v>0</v>
      </c>
      <c r="V90" s="159">
        <f>ROUND(E90*U90,2)</f>
        <v>0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148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0.399999999999999" outlineLevel="1" x14ac:dyDescent="0.25">
      <c r="A91" s="157"/>
      <c r="B91" s="158"/>
      <c r="C91" s="179" t="s">
        <v>585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110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179" t="s">
        <v>586</v>
      </c>
      <c r="D92" s="160"/>
      <c r="E92" s="161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110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57"/>
      <c r="B93" s="158"/>
      <c r="C93" s="179" t="s">
        <v>229</v>
      </c>
      <c r="D93" s="160"/>
      <c r="E93" s="161">
        <v>4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110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57"/>
      <c r="B94" s="158"/>
      <c r="C94" s="230"/>
      <c r="D94" s="231"/>
      <c r="E94" s="231"/>
      <c r="F94" s="231"/>
      <c r="G94" s="231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112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x14ac:dyDescent="0.25">
      <c r="A95" s="163" t="s">
        <v>103</v>
      </c>
      <c r="B95" s="164" t="s">
        <v>64</v>
      </c>
      <c r="C95" s="177" t="s">
        <v>65</v>
      </c>
      <c r="D95" s="165"/>
      <c r="E95" s="166"/>
      <c r="F95" s="167"/>
      <c r="G95" s="167">
        <f>SUMIF(AG96:AG143,"&lt;&gt;NOR",G96:G143)</f>
        <v>0</v>
      </c>
      <c r="H95" s="167"/>
      <c r="I95" s="167">
        <f>SUM(I96:I143)</f>
        <v>0</v>
      </c>
      <c r="J95" s="167"/>
      <c r="K95" s="167">
        <f>SUM(K96:K143)</f>
        <v>127888.5</v>
      </c>
      <c r="L95" s="167"/>
      <c r="M95" s="167">
        <f>SUM(M96:M143)</f>
        <v>0</v>
      </c>
      <c r="N95" s="167"/>
      <c r="O95" s="167">
        <f>SUM(O96:O143)</f>
        <v>0</v>
      </c>
      <c r="P95" s="167"/>
      <c r="Q95" s="167">
        <f>SUM(Q96:Q143)</f>
        <v>0</v>
      </c>
      <c r="R95" s="167"/>
      <c r="S95" s="167"/>
      <c r="T95" s="168"/>
      <c r="U95" s="162"/>
      <c r="V95" s="162">
        <f>SUM(V96:V143)</f>
        <v>0.59</v>
      </c>
      <c r="W95" s="162"/>
      <c r="AG95" t="s">
        <v>104</v>
      </c>
    </row>
    <row r="96" spans="1:60" outlineLevel="1" x14ac:dyDescent="0.25">
      <c r="A96" s="169">
        <v>21</v>
      </c>
      <c r="B96" s="170" t="s">
        <v>587</v>
      </c>
      <c r="C96" s="178" t="s">
        <v>588</v>
      </c>
      <c r="D96" s="171" t="s">
        <v>205</v>
      </c>
      <c r="E96" s="172">
        <v>1</v>
      </c>
      <c r="F96" s="173"/>
      <c r="G96" s="174">
        <f>ROUND(E96*F96,2)</f>
        <v>0</v>
      </c>
      <c r="H96" s="173">
        <v>0</v>
      </c>
      <c r="I96" s="174">
        <f>ROUND(E96*H96,2)</f>
        <v>0</v>
      </c>
      <c r="J96" s="173">
        <v>384</v>
      </c>
      <c r="K96" s="174">
        <f>ROUND(E96*J96,2)</f>
        <v>384</v>
      </c>
      <c r="L96" s="174">
        <v>21</v>
      </c>
      <c r="M96" s="174">
        <f>G96*(1+L96/100)</f>
        <v>0</v>
      </c>
      <c r="N96" s="174">
        <v>1.17E-3</v>
      </c>
      <c r="O96" s="174">
        <f>ROUND(E96*N96,2)</f>
        <v>0</v>
      </c>
      <c r="P96" s="174">
        <v>0</v>
      </c>
      <c r="Q96" s="174">
        <f>ROUND(E96*P96,2)</f>
        <v>0</v>
      </c>
      <c r="R96" s="174" t="s">
        <v>208</v>
      </c>
      <c r="S96" s="174" t="s">
        <v>147</v>
      </c>
      <c r="T96" s="175" t="s">
        <v>119</v>
      </c>
      <c r="U96" s="159">
        <v>0.59299999999999997</v>
      </c>
      <c r="V96" s="159">
        <f>ROUND(E96*U96,2)</f>
        <v>0.59</v>
      </c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148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57"/>
      <c r="B97" s="158"/>
      <c r="C97" s="179" t="s">
        <v>589</v>
      </c>
      <c r="D97" s="160"/>
      <c r="E97" s="161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110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57"/>
      <c r="B98" s="158"/>
      <c r="C98" s="179" t="s">
        <v>513</v>
      </c>
      <c r="D98" s="160"/>
      <c r="E98" s="161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110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57"/>
      <c r="B99" s="158"/>
      <c r="C99" s="179" t="s">
        <v>215</v>
      </c>
      <c r="D99" s="160"/>
      <c r="E99" s="161">
        <v>1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110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230"/>
      <c r="D100" s="231"/>
      <c r="E100" s="231"/>
      <c r="F100" s="231"/>
      <c r="G100" s="231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112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69">
        <v>22</v>
      </c>
      <c r="B101" s="170" t="s">
        <v>590</v>
      </c>
      <c r="C101" s="178" t="s">
        <v>591</v>
      </c>
      <c r="D101" s="171" t="s">
        <v>0</v>
      </c>
      <c r="E101" s="172"/>
      <c r="F101" s="173"/>
      <c r="G101" s="174">
        <f>ROUND(E101*F101,2)</f>
        <v>0</v>
      </c>
      <c r="H101" s="173">
        <v>0</v>
      </c>
      <c r="I101" s="174">
        <f>ROUND(E101*H101,2)</f>
        <v>0</v>
      </c>
      <c r="J101" s="173">
        <v>1.59</v>
      </c>
      <c r="K101" s="174">
        <f>ROUND(E101*J101,2)</f>
        <v>0</v>
      </c>
      <c r="L101" s="174">
        <v>21</v>
      </c>
      <c r="M101" s="174">
        <f>G101*(1+L101/100)</f>
        <v>0</v>
      </c>
      <c r="N101" s="174">
        <v>0</v>
      </c>
      <c r="O101" s="174">
        <f>ROUND(E101*N101,2)</f>
        <v>0</v>
      </c>
      <c r="P101" s="174">
        <v>0</v>
      </c>
      <c r="Q101" s="174">
        <f>ROUND(E101*P101,2)</f>
        <v>0</v>
      </c>
      <c r="R101" s="174" t="s">
        <v>208</v>
      </c>
      <c r="S101" s="174" t="s">
        <v>147</v>
      </c>
      <c r="T101" s="175" t="s">
        <v>107</v>
      </c>
      <c r="U101" s="159">
        <v>0</v>
      </c>
      <c r="V101" s="159">
        <f>ROUND(E101*U101,2)</f>
        <v>0</v>
      </c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148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20.399999999999999" outlineLevel="1" x14ac:dyDescent="0.25">
      <c r="A102" s="157"/>
      <c r="B102" s="158"/>
      <c r="C102" s="179" t="s">
        <v>592</v>
      </c>
      <c r="D102" s="160"/>
      <c r="E102" s="161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110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57"/>
      <c r="B103" s="158"/>
      <c r="C103" s="179" t="s">
        <v>593</v>
      </c>
      <c r="D103" s="160"/>
      <c r="E103" s="161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110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230"/>
      <c r="D104" s="231"/>
      <c r="E104" s="231"/>
      <c r="F104" s="231"/>
      <c r="G104" s="231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112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69">
        <v>23</v>
      </c>
      <c r="B105" s="170" t="s">
        <v>220</v>
      </c>
      <c r="C105" s="178" t="s">
        <v>594</v>
      </c>
      <c r="D105" s="171" t="s">
        <v>122</v>
      </c>
      <c r="E105" s="172">
        <v>1</v>
      </c>
      <c r="F105" s="173">
        <v>0</v>
      </c>
      <c r="G105" s="174">
        <f>ROUND(E105*F105,2)</f>
        <v>0</v>
      </c>
      <c r="H105" s="173">
        <v>0</v>
      </c>
      <c r="I105" s="174">
        <f>ROUND(E105*H105,2)</f>
        <v>0</v>
      </c>
      <c r="J105" s="173">
        <v>0</v>
      </c>
      <c r="K105" s="174">
        <f>ROUND(E105*J105,2)</f>
        <v>0</v>
      </c>
      <c r="L105" s="174">
        <v>21</v>
      </c>
      <c r="M105" s="174">
        <f>G105*(1+L105/100)</f>
        <v>0</v>
      </c>
      <c r="N105" s="174">
        <v>0</v>
      </c>
      <c r="O105" s="174">
        <f>ROUND(E105*N105,2)</f>
        <v>0</v>
      </c>
      <c r="P105" s="174">
        <v>0</v>
      </c>
      <c r="Q105" s="174">
        <f>ROUND(E105*P105,2)</f>
        <v>0</v>
      </c>
      <c r="R105" s="174"/>
      <c r="S105" s="174" t="s">
        <v>118</v>
      </c>
      <c r="T105" s="175" t="s">
        <v>119</v>
      </c>
      <c r="U105" s="159">
        <v>0</v>
      </c>
      <c r="V105" s="159">
        <f>ROUND(E105*U105,2)</f>
        <v>0</v>
      </c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148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57"/>
      <c r="B106" s="158"/>
      <c r="C106" s="179" t="s">
        <v>595</v>
      </c>
      <c r="D106" s="160"/>
      <c r="E106" s="161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110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57"/>
      <c r="B107" s="158"/>
      <c r="C107" s="179" t="s">
        <v>215</v>
      </c>
      <c r="D107" s="160"/>
      <c r="E107" s="161">
        <v>1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110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230"/>
      <c r="D108" s="231"/>
      <c r="E108" s="231"/>
      <c r="F108" s="231"/>
      <c r="G108" s="231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112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69">
        <v>24</v>
      </c>
      <c r="B109" s="170" t="s">
        <v>222</v>
      </c>
      <c r="C109" s="178" t="s">
        <v>596</v>
      </c>
      <c r="D109" s="171" t="s">
        <v>122</v>
      </c>
      <c r="E109" s="172">
        <v>1</v>
      </c>
      <c r="F109" s="173">
        <v>0</v>
      </c>
      <c r="G109" s="174">
        <f>ROUND(E109*F109,2)</f>
        <v>0</v>
      </c>
      <c r="H109" s="173">
        <v>0</v>
      </c>
      <c r="I109" s="174">
        <f>ROUND(E109*H109,2)</f>
        <v>0</v>
      </c>
      <c r="J109" s="173">
        <v>0</v>
      </c>
      <c r="K109" s="174">
        <f>ROUND(E109*J109,2)</f>
        <v>0</v>
      </c>
      <c r="L109" s="174">
        <v>21</v>
      </c>
      <c r="M109" s="174">
        <f>G109*(1+L109/100)</f>
        <v>0</v>
      </c>
      <c r="N109" s="174">
        <v>0</v>
      </c>
      <c r="O109" s="174">
        <f>ROUND(E109*N109,2)</f>
        <v>0</v>
      </c>
      <c r="P109" s="174">
        <v>0</v>
      </c>
      <c r="Q109" s="174">
        <f>ROUND(E109*P109,2)</f>
        <v>0</v>
      </c>
      <c r="R109" s="174"/>
      <c r="S109" s="174" t="s">
        <v>118</v>
      </c>
      <c r="T109" s="175" t="s">
        <v>119</v>
      </c>
      <c r="U109" s="159">
        <v>0</v>
      </c>
      <c r="V109" s="159">
        <f>ROUND(E109*U109,2)</f>
        <v>0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148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57"/>
      <c r="B110" s="158"/>
      <c r="C110" s="179" t="s">
        <v>595</v>
      </c>
      <c r="D110" s="160"/>
      <c r="E110" s="161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110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57"/>
      <c r="B111" s="158"/>
      <c r="C111" s="179" t="s">
        <v>215</v>
      </c>
      <c r="D111" s="160"/>
      <c r="E111" s="161">
        <v>1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110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57"/>
      <c r="B112" s="158"/>
      <c r="C112" s="230"/>
      <c r="D112" s="231"/>
      <c r="E112" s="231"/>
      <c r="F112" s="231"/>
      <c r="G112" s="231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112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ht="20.399999999999999" outlineLevel="1" x14ac:dyDescent="0.25">
      <c r="A113" s="169">
        <v>25</v>
      </c>
      <c r="B113" s="170" t="s">
        <v>224</v>
      </c>
      <c r="C113" s="178" t="s">
        <v>597</v>
      </c>
      <c r="D113" s="171" t="s">
        <v>122</v>
      </c>
      <c r="E113" s="172">
        <v>1</v>
      </c>
      <c r="F113" s="173"/>
      <c r="G113" s="174">
        <f>ROUND(E113*F113,2)</f>
        <v>0</v>
      </c>
      <c r="H113" s="173">
        <v>0</v>
      </c>
      <c r="I113" s="174">
        <f>ROUND(E113*H113,2)</f>
        <v>0</v>
      </c>
      <c r="J113" s="173">
        <v>70922.5</v>
      </c>
      <c r="K113" s="174">
        <f>ROUND(E113*J113,2)</f>
        <v>70922.5</v>
      </c>
      <c r="L113" s="174">
        <v>21</v>
      </c>
      <c r="M113" s="174">
        <f>G113*(1+L113/100)</f>
        <v>0</v>
      </c>
      <c r="N113" s="174">
        <v>0</v>
      </c>
      <c r="O113" s="174">
        <f>ROUND(E113*N113,2)</f>
        <v>0</v>
      </c>
      <c r="P113" s="174">
        <v>0</v>
      </c>
      <c r="Q113" s="174">
        <f>ROUND(E113*P113,2)</f>
        <v>0</v>
      </c>
      <c r="R113" s="174"/>
      <c r="S113" s="174" t="s">
        <v>118</v>
      </c>
      <c r="T113" s="175" t="s">
        <v>119</v>
      </c>
      <c r="U113" s="159">
        <v>0</v>
      </c>
      <c r="V113" s="159">
        <f>ROUND(E113*U113,2)</f>
        <v>0</v>
      </c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148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57"/>
      <c r="B114" s="158"/>
      <c r="C114" s="179" t="s">
        <v>595</v>
      </c>
      <c r="D114" s="160"/>
      <c r="E114" s="161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110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57"/>
      <c r="B115" s="158"/>
      <c r="C115" s="179" t="s">
        <v>215</v>
      </c>
      <c r="D115" s="160"/>
      <c r="E115" s="161">
        <v>1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110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5">
      <c r="A116" s="157"/>
      <c r="B116" s="158"/>
      <c r="C116" s="230"/>
      <c r="D116" s="231"/>
      <c r="E116" s="231"/>
      <c r="F116" s="231"/>
      <c r="G116" s="231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112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69">
        <v>26</v>
      </c>
      <c r="B117" s="170" t="s">
        <v>598</v>
      </c>
      <c r="C117" s="178" t="s">
        <v>599</v>
      </c>
      <c r="D117" s="171" t="s">
        <v>122</v>
      </c>
      <c r="E117" s="172">
        <v>1</v>
      </c>
      <c r="F117" s="173"/>
      <c r="G117" s="174">
        <f>ROUND(E117*F117,2)</f>
        <v>0</v>
      </c>
      <c r="H117" s="173">
        <v>0</v>
      </c>
      <c r="I117" s="174">
        <f>ROUND(E117*H117,2)</f>
        <v>0</v>
      </c>
      <c r="J117" s="173">
        <v>4922</v>
      </c>
      <c r="K117" s="174">
        <f>ROUND(E117*J117,2)</f>
        <v>4922</v>
      </c>
      <c r="L117" s="174">
        <v>21</v>
      </c>
      <c r="M117" s="174">
        <f>G117*(1+L117/100)</f>
        <v>0</v>
      </c>
      <c r="N117" s="174">
        <v>0</v>
      </c>
      <c r="O117" s="174">
        <f>ROUND(E117*N117,2)</f>
        <v>0</v>
      </c>
      <c r="P117" s="174">
        <v>0</v>
      </c>
      <c r="Q117" s="174">
        <f>ROUND(E117*P117,2)</f>
        <v>0</v>
      </c>
      <c r="R117" s="174"/>
      <c r="S117" s="174" t="s">
        <v>118</v>
      </c>
      <c r="T117" s="175" t="s">
        <v>119</v>
      </c>
      <c r="U117" s="159">
        <v>0</v>
      </c>
      <c r="V117" s="159">
        <f>ROUND(E117*U117,2)</f>
        <v>0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148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5">
      <c r="A118" s="157"/>
      <c r="B118" s="158"/>
      <c r="C118" s="179" t="s">
        <v>595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110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57"/>
      <c r="B119" s="158"/>
      <c r="C119" s="179" t="s">
        <v>215</v>
      </c>
      <c r="D119" s="160"/>
      <c r="E119" s="161">
        <v>1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110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5">
      <c r="A120" s="157"/>
      <c r="B120" s="158"/>
      <c r="C120" s="230"/>
      <c r="D120" s="231"/>
      <c r="E120" s="231"/>
      <c r="F120" s="231"/>
      <c r="G120" s="231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112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69">
        <v>27</v>
      </c>
      <c r="B121" s="170" t="s">
        <v>600</v>
      </c>
      <c r="C121" s="178" t="s">
        <v>601</v>
      </c>
      <c r="D121" s="171" t="s">
        <v>122</v>
      </c>
      <c r="E121" s="172">
        <v>1</v>
      </c>
      <c r="F121" s="173"/>
      <c r="G121" s="174">
        <f>ROUND(E121*F121,2)</f>
        <v>0</v>
      </c>
      <c r="H121" s="173">
        <v>0</v>
      </c>
      <c r="I121" s="174">
        <f>ROUND(E121*H121,2)</f>
        <v>0</v>
      </c>
      <c r="J121" s="173">
        <v>2475</v>
      </c>
      <c r="K121" s="174">
        <f>ROUND(E121*J121,2)</f>
        <v>2475</v>
      </c>
      <c r="L121" s="174">
        <v>21</v>
      </c>
      <c r="M121" s="174">
        <f>G121*(1+L121/100)</f>
        <v>0</v>
      </c>
      <c r="N121" s="174">
        <v>0</v>
      </c>
      <c r="O121" s="174">
        <f>ROUND(E121*N121,2)</f>
        <v>0</v>
      </c>
      <c r="P121" s="174">
        <v>0</v>
      </c>
      <c r="Q121" s="174">
        <f>ROUND(E121*P121,2)</f>
        <v>0</v>
      </c>
      <c r="R121" s="174"/>
      <c r="S121" s="174" t="s">
        <v>118</v>
      </c>
      <c r="T121" s="175" t="s">
        <v>119</v>
      </c>
      <c r="U121" s="159">
        <v>0</v>
      </c>
      <c r="V121" s="159">
        <f>ROUND(E121*U121,2)</f>
        <v>0</v>
      </c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148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5">
      <c r="A122" s="157"/>
      <c r="B122" s="158"/>
      <c r="C122" s="179" t="s">
        <v>595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110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57"/>
      <c r="B123" s="158"/>
      <c r="C123" s="179" t="s">
        <v>215</v>
      </c>
      <c r="D123" s="160"/>
      <c r="E123" s="161">
        <v>1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110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5">
      <c r="A124" s="157"/>
      <c r="B124" s="158"/>
      <c r="C124" s="230"/>
      <c r="D124" s="231"/>
      <c r="E124" s="231"/>
      <c r="F124" s="231"/>
      <c r="G124" s="231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112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69">
        <v>28</v>
      </c>
      <c r="B125" s="170" t="s">
        <v>602</v>
      </c>
      <c r="C125" s="178" t="s">
        <v>603</v>
      </c>
      <c r="D125" s="171" t="s">
        <v>604</v>
      </c>
      <c r="E125" s="172">
        <v>500</v>
      </c>
      <c r="F125" s="173"/>
      <c r="G125" s="174">
        <f>ROUND(E125*F125,2)</f>
        <v>0</v>
      </c>
      <c r="H125" s="173">
        <v>0</v>
      </c>
      <c r="I125" s="174">
        <f>ROUND(E125*H125,2)</f>
        <v>0</v>
      </c>
      <c r="J125" s="173">
        <v>58</v>
      </c>
      <c r="K125" s="174">
        <f>ROUND(E125*J125,2)</f>
        <v>29000</v>
      </c>
      <c r="L125" s="174">
        <v>21</v>
      </c>
      <c r="M125" s="174">
        <f>G125*(1+L125/100)</f>
        <v>0</v>
      </c>
      <c r="N125" s="174">
        <v>0</v>
      </c>
      <c r="O125" s="174">
        <f>ROUND(E125*N125,2)</f>
        <v>0</v>
      </c>
      <c r="P125" s="174">
        <v>0</v>
      </c>
      <c r="Q125" s="174">
        <f>ROUND(E125*P125,2)</f>
        <v>0</v>
      </c>
      <c r="R125" s="174"/>
      <c r="S125" s="174" t="s">
        <v>118</v>
      </c>
      <c r="T125" s="175" t="s">
        <v>119</v>
      </c>
      <c r="U125" s="159">
        <v>0</v>
      </c>
      <c r="V125" s="159">
        <f>ROUND(E125*U125,2)</f>
        <v>0</v>
      </c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148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57"/>
      <c r="B126" s="158"/>
      <c r="C126" s="179" t="s">
        <v>605</v>
      </c>
      <c r="D126" s="160"/>
      <c r="E126" s="161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110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57"/>
      <c r="B127" s="158"/>
      <c r="C127" s="179" t="s">
        <v>606</v>
      </c>
      <c r="D127" s="160"/>
      <c r="E127" s="161">
        <v>500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110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57"/>
      <c r="B128" s="158"/>
      <c r="C128" s="230"/>
      <c r="D128" s="231"/>
      <c r="E128" s="231"/>
      <c r="F128" s="231"/>
      <c r="G128" s="231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112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5">
      <c r="A129" s="169">
        <v>29</v>
      </c>
      <c r="B129" s="170" t="s">
        <v>607</v>
      </c>
      <c r="C129" s="178" t="s">
        <v>608</v>
      </c>
      <c r="D129" s="171" t="s">
        <v>122</v>
      </c>
      <c r="E129" s="172">
        <v>1</v>
      </c>
      <c r="F129" s="173"/>
      <c r="G129" s="174">
        <f>ROUND(E129*F129,2)</f>
        <v>0</v>
      </c>
      <c r="H129" s="173">
        <v>0</v>
      </c>
      <c r="I129" s="174">
        <f>ROUND(E129*H129,2)</f>
        <v>0</v>
      </c>
      <c r="J129" s="173">
        <v>1750</v>
      </c>
      <c r="K129" s="174">
        <f>ROUND(E129*J129,2)</f>
        <v>1750</v>
      </c>
      <c r="L129" s="174">
        <v>21</v>
      </c>
      <c r="M129" s="174">
        <f>G129*(1+L129/100)</f>
        <v>0</v>
      </c>
      <c r="N129" s="174">
        <v>0</v>
      </c>
      <c r="O129" s="174">
        <f>ROUND(E129*N129,2)</f>
        <v>0</v>
      </c>
      <c r="P129" s="174">
        <v>0</v>
      </c>
      <c r="Q129" s="174">
        <f>ROUND(E129*P129,2)</f>
        <v>0</v>
      </c>
      <c r="R129" s="174"/>
      <c r="S129" s="174" t="s">
        <v>118</v>
      </c>
      <c r="T129" s="175" t="s">
        <v>119</v>
      </c>
      <c r="U129" s="159">
        <v>0</v>
      </c>
      <c r="V129" s="159">
        <f>ROUND(E129*U129,2)</f>
        <v>0</v>
      </c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148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57"/>
      <c r="B130" s="158"/>
      <c r="C130" s="179" t="s">
        <v>609</v>
      </c>
      <c r="D130" s="160"/>
      <c r="E130" s="161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110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57"/>
      <c r="B131" s="158"/>
      <c r="C131" s="179" t="s">
        <v>513</v>
      </c>
      <c r="D131" s="160"/>
      <c r="E131" s="161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110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5">
      <c r="A132" s="157"/>
      <c r="B132" s="158"/>
      <c r="C132" s="179" t="s">
        <v>215</v>
      </c>
      <c r="D132" s="160"/>
      <c r="E132" s="161">
        <v>1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110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57"/>
      <c r="B133" s="158"/>
      <c r="C133" s="230"/>
      <c r="D133" s="231"/>
      <c r="E133" s="231"/>
      <c r="F133" s="231"/>
      <c r="G133" s="231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112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69">
        <v>30</v>
      </c>
      <c r="B134" s="170" t="s">
        <v>610</v>
      </c>
      <c r="C134" s="178" t="s">
        <v>611</v>
      </c>
      <c r="D134" s="171" t="s">
        <v>122</v>
      </c>
      <c r="E134" s="172">
        <v>1</v>
      </c>
      <c r="F134" s="173"/>
      <c r="G134" s="174">
        <f>ROUND(E134*F134,2)</f>
        <v>0</v>
      </c>
      <c r="H134" s="173">
        <v>0</v>
      </c>
      <c r="I134" s="174">
        <f>ROUND(E134*H134,2)</f>
        <v>0</v>
      </c>
      <c r="J134" s="173">
        <v>935</v>
      </c>
      <c r="K134" s="174">
        <f>ROUND(E134*J134,2)</f>
        <v>935</v>
      </c>
      <c r="L134" s="174">
        <v>21</v>
      </c>
      <c r="M134" s="174">
        <f>G134*(1+L134/100)</f>
        <v>0</v>
      </c>
      <c r="N134" s="174">
        <v>0</v>
      </c>
      <c r="O134" s="174">
        <f>ROUND(E134*N134,2)</f>
        <v>0</v>
      </c>
      <c r="P134" s="174">
        <v>0</v>
      </c>
      <c r="Q134" s="174">
        <f>ROUND(E134*P134,2)</f>
        <v>0</v>
      </c>
      <c r="R134" s="174"/>
      <c r="S134" s="174" t="s">
        <v>118</v>
      </c>
      <c r="T134" s="175" t="s">
        <v>119</v>
      </c>
      <c r="U134" s="159">
        <v>0</v>
      </c>
      <c r="V134" s="159">
        <f>ROUND(E134*U134,2)</f>
        <v>0</v>
      </c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148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5">
      <c r="A135" s="157"/>
      <c r="B135" s="158"/>
      <c r="C135" s="179" t="s">
        <v>609</v>
      </c>
      <c r="D135" s="160"/>
      <c r="E135" s="161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110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57"/>
      <c r="B136" s="158"/>
      <c r="C136" s="179" t="s">
        <v>513</v>
      </c>
      <c r="D136" s="160"/>
      <c r="E136" s="161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110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5">
      <c r="A137" s="157"/>
      <c r="B137" s="158"/>
      <c r="C137" s="179" t="s">
        <v>215</v>
      </c>
      <c r="D137" s="160"/>
      <c r="E137" s="161">
        <v>1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110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57"/>
      <c r="B138" s="158"/>
      <c r="C138" s="230"/>
      <c r="D138" s="231"/>
      <c r="E138" s="231"/>
      <c r="F138" s="231"/>
      <c r="G138" s="231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112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69">
        <v>31</v>
      </c>
      <c r="B139" s="170" t="s">
        <v>612</v>
      </c>
      <c r="C139" s="178" t="s">
        <v>613</v>
      </c>
      <c r="D139" s="171" t="s">
        <v>604</v>
      </c>
      <c r="E139" s="172">
        <v>500</v>
      </c>
      <c r="F139" s="173"/>
      <c r="G139" s="174">
        <f>ROUND(E139*F139,2)</f>
        <v>0</v>
      </c>
      <c r="H139" s="173">
        <v>0</v>
      </c>
      <c r="I139" s="174">
        <f>ROUND(E139*H139,2)</f>
        <v>0</v>
      </c>
      <c r="J139" s="173">
        <v>35</v>
      </c>
      <c r="K139" s="174">
        <f>ROUND(E139*J139,2)</f>
        <v>17500</v>
      </c>
      <c r="L139" s="174">
        <v>21</v>
      </c>
      <c r="M139" s="174">
        <f>G139*(1+L139/100)</f>
        <v>0</v>
      </c>
      <c r="N139" s="174">
        <v>0</v>
      </c>
      <c r="O139" s="174">
        <f>ROUND(E139*N139,2)</f>
        <v>0</v>
      </c>
      <c r="P139" s="174">
        <v>0</v>
      </c>
      <c r="Q139" s="174">
        <f>ROUND(E139*P139,2)</f>
        <v>0</v>
      </c>
      <c r="R139" s="174"/>
      <c r="S139" s="174" t="s">
        <v>118</v>
      </c>
      <c r="T139" s="175" t="s">
        <v>119</v>
      </c>
      <c r="U139" s="159">
        <v>0</v>
      </c>
      <c r="V139" s="159">
        <f>ROUND(E139*U139,2)</f>
        <v>0</v>
      </c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148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5">
      <c r="A140" s="157"/>
      <c r="B140" s="158"/>
      <c r="C140" s="179" t="s">
        <v>609</v>
      </c>
      <c r="D140" s="160"/>
      <c r="E140" s="161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110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5">
      <c r="A141" s="157"/>
      <c r="B141" s="158"/>
      <c r="C141" s="179" t="s">
        <v>614</v>
      </c>
      <c r="D141" s="160"/>
      <c r="E141" s="161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110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5">
      <c r="A142" s="157"/>
      <c r="B142" s="158"/>
      <c r="C142" s="179" t="s">
        <v>606</v>
      </c>
      <c r="D142" s="160"/>
      <c r="E142" s="161">
        <v>500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110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57"/>
      <c r="B143" s="158"/>
      <c r="C143" s="230"/>
      <c r="D143" s="231"/>
      <c r="E143" s="231"/>
      <c r="F143" s="231"/>
      <c r="G143" s="231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112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x14ac:dyDescent="0.25">
      <c r="A144" s="163" t="s">
        <v>103</v>
      </c>
      <c r="B144" s="164" t="s">
        <v>66</v>
      </c>
      <c r="C144" s="177" t="s">
        <v>67</v>
      </c>
      <c r="D144" s="165"/>
      <c r="E144" s="166"/>
      <c r="F144" s="167"/>
      <c r="G144" s="167">
        <f>SUMIF(AG145:AG168,"&lt;&gt;NOR",G145:G168)</f>
        <v>0</v>
      </c>
      <c r="H144" s="167"/>
      <c r="I144" s="167">
        <f>SUM(I145:I168)</f>
        <v>0</v>
      </c>
      <c r="J144" s="167"/>
      <c r="K144" s="167">
        <f>SUM(K145:K168)</f>
        <v>62283.6</v>
      </c>
      <c r="L144" s="167"/>
      <c r="M144" s="167">
        <f>SUM(M145:M168)</f>
        <v>0</v>
      </c>
      <c r="N144" s="167"/>
      <c r="O144" s="167">
        <f>SUM(O145:O168)</f>
        <v>0.62</v>
      </c>
      <c r="P144" s="167"/>
      <c r="Q144" s="167">
        <f>SUM(Q145:Q168)</f>
        <v>0</v>
      </c>
      <c r="R144" s="167"/>
      <c r="S144" s="167"/>
      <c r="T144" s="168"/>
      <c r="U144" s="162"/>
      <c r="V144" s="162">
        <f>SUM(V145:V168)</f>
        <v>63.550000000000004</v>
      </c>
      <c r="W144" s="162"/>
      <c r="AG144" t="s">
        <v>104</v>
      </c>
    </row>
    <row r="145" spans="1:60" outlineLevel="1" x14ac:dyDescent="0.25">
      <c r="A145" s="169">
        <v>32</v>
      </c>
      <c r="B145" s="170" t="s">
        <v>235</v>
      </c>
      <c r="C145" s="178" t="s">
        <v>236</v>
      </c>
      <c r="D145" s="171" t="s">
        <v>155</v>
      </c>
      <c r="E145" s="172">
        <v>18</v>
      </c>
      <c r="F145" s="173"/>
      <c r="G145" s="174">
        <f>ROUND(E145*F145,2)</f>
        <v>0</v>
      </c>
      <c r="H145" s="173">
        <v>0</v>
      </c>
      <c r="I145" s="174">
        <f>ROUND(E145*H145,2)</f>
        <v>0</v>
      </c>
      <c r="J145" s="173">
        <v>198</v>
      </c>
      <c r="K145" s="174">
        <f>ROUND(E145*J145,2)</f>
        <v>3564</v>
      </c>
      <c r="L145" s="174">
        <v>21</v>
      </c>
      <c r="M145" s="174">
        <f>G145*(1+L145/100)</f>
        <v>0</v>
      </c>
      <c r="N145" s="174">
        <v>1.91E-3</v>
      </c>
      <c r="O145" s="174">
        <f>ROUND(E145*N145,2)</f>
        <v>0.03</v>
      </c>
      <c r="P145" s="174">
        <v>0</v>
      </c>
      <c r="Q145" s="174">
        <f>ROUND(E145*P145,2)</f>
        <v>0</v>
      </c>
      <c r="R145" s="174" t="s">
        <v>208</v>
      </c>
      <c r="S145" s="174" t="s">
        <v>147</v>
      </c>
      <c r="T145" s="175" t="s">
        <v>119</v>
      </c>
      <c r="U145" s="159">
        <v>0.36799999999999999</v>
      </c>
      <c r="V145" s="159">
        <f>ROUND(E145*U145,2)</f>
        <v>6.62</v>
      </c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148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57"/>
      <c r="B146" s="158"/>
      <c r="C146" s="179" t="s">
        <v>237</v>
      </c>
      <c r="D146" s="160"/>
      <c r="E146" s="161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110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5">
      <c r="A147" s="157"/>
      <c r="B147" s="158"/>
      <c r="C147" s="179" t="s">
        <v>615</v>
      </c>
      <c r="D147" s="160"/>
      <c r="E147" s="161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110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57"/>
      <c r="B148" s="158"/>
      <c r="C148" s="179" t="s">
        <v>335</v>
      </c>
      <c r="D148" s="160"/>
      <c r="E148" s="161">
        <v>18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110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57"/>
      <c r="B149" s="158"/>
      <c r="C149" s="230"/>
      <c r="D149" s="231"/>
      <c r="E149" s="231"/>
      <c r="F149" s="231"/>
      <c r="G149" s="231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112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20.399999999999999" outlineLevel="1" x14ac:dyDescent="0.25">
      <c r="A150" s="169">
        <v>33</v>
      </c>
      <c r="B150" s="170" t="s">
        <v>262</v>
      </c>
      <c r="C150" s="178" t="s">
        <v>263</v>
      </c>
      <c r="D150" s="171" t="s">
        <v>155</v>
      </c>
      <c r="E150" s="172">
        <v>78</v>
      </c>
      <c r="F150" s="173"/>
      <c r="G150" s="174">
        <f>ROUND(E150*F150,2)</f>
        <v>0</v>
      </c>
      <c r="H150" s="173">
        <v>0</v>
      </c>
      <c r="I150" s="174">
        <f>ROUND(E150*H150,2)</f>
        <v>0</v>
      </c>
      <c r="J150" s="173">
        <v>736</v>
      </c>
      <c r="K150" s="174">
        <f>ROUND(E150*J150,2)</f>
        <v>57408</v>
      </c>
      <c r="L150" s="174">
        <v>21</v>
      </c>
      <c r="M150" s="174">
        <f>G150*(1+L150/100)</f>
        <v>0</v>
      </c>
      <c r="N150" s="174">
        <v>7.5100000000000002E-3</v>
      </c>
      <c r="O150" s="174">
        <f>ROUND(E150*N150,2)</f>
        <v>0.59</v>
      </c>
      <c r="P150" s="174">
        <v>0</v>
      </c>
      <c r="Q150" s="174">
        <f>ROUND(E150*P150,2)</f>
        <v>0</v>
      </c>
      <c r="R150" s="174" t="s">
        <v>208</v>
      </c>
      <c r="S150" s="174" t="s">
        <v>147</v>
      </c>
      <c r="T150" s="175" t="s">
        <v>119</v>
      </c>
      <c r="U150" s="159">
        <v>0.68300000000000005</v>
      </c>
      <c r="V150" s="159">
        <f>ROUND(E150*U150,2)</f>
        <v>53.27</v>
      </c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148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57"/>
      <c r="B151" s="158"/>
      <c r="C151" s="179" t="s">
        <v>264</v>
      </c>
      <c r="D151" s="160"/>
      <c r="E151" s="161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110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57"/>
      <c r="B152" s="158"/>
      <c r="C152" s="179" t="s">
        <v>616</v>
      </c>
      <c r="D152" s="160"/>
      <c r="E152" s="161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110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5">
      <c r="A153" s="157"/>
      <c r="B153" s="158"/>
      <c r="C153" s="179" t="s">
        <v>617</v>
      </c>
      <c r="D153" s="160"/>
      <c r="E153" s="161">
        <v>78</v>
      </c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110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57"/>
      <c r="B154" s="158"/>
      <c r="C154" s="230"/>
      <c r="D154" s="231"/>
      <c r="E154" s="231"/>
      <c r="F154" s="231"/>
      <c r="G154" s="231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112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5">
      <c r="A155" s="169">
        <v>34</v>
      </c>
      <c r="B155" s="170" t="s">
        <v>265</v>
      </c>
      <c r="C155" s="178" t="s">
        <v>266</v>
      </c>
      <c r="D155" s="171" t="s">
        <v>155</v>
      </c>
      <c r="E155" s="172">
        <v>18</v>
      </c>
      <c r="F155" s="173"/>
      <c r="G155" s="174">
        <f>ROUND(E155*F155,2)</f>
        <v>0</v>
      </c>
      <c r="H155" s="173">
        <v>0</v>
      </c>
      <c r="I155" s="174">
        <f>ROUND(E155*H155,2)</f>
        <v>0</v>
      </c>
      <c r="J155" s="173">
        <v>7</v>
      </c>
      <c r="K155" s="174">
        <f>ROUND(E155*J155,2)</f>
        <v>126</v>
      </c>
      <c r="L155" s="174">
        <v>21</v>
      </c>
      <c r="M155" s="174">
        <f>G155*(1+L155/100)</f>
        <v>0</v>
      </c>
      <c r="N155" s="174">
        <v>0</v>
      </c>
      <c r="O155" s="174">
        <f>ROUND(E155*N155,2)</f>
        <v>0</v>
      </c>
      <c r="P155" s="174">
        <v>0</v>
      </c>
      <c r="Q155" s="174">
        <f>ROUND(E155*P155,2)</f>
        <v>0</v>
      </c>
      <c r="R155" s="174" t="s">
        <v>208</v>
      </c>
      <c r="S155" s="174" t="s">
        <v>147</v>
      </c>
      <c r="T155" s="175" t="s">
        <v>119</v>
      </c>
      <c r="U155" s="159">
        <v>2.1000000000000001E-2</v>
      </c>
      <c r="V155" s="159">
        <f>ROUND(E155*U155,2)</f>
        <v>0.38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148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ht="20.399999999999999" outlineLevel="1" x14ac:dyDescent="0.25">
      <c r="A156" s="157"/>
      <c r="B156" s="158"/>
      <c r="C156" s="179" t="s">
        <v>267</v>
      </c>
      <c r="D156" s="160"/>
      <c r="E156" s="161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110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57"/>
      <c r="B157" s="158"/>
      <c r="C157" s="179" t="s">
        <v>618</v>
      </c>
      <c r="D157" s="160"/>
      <c r="E157" s="161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110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57"/>
      <c r="B158" s="158"/>
      <c r="C158" s="179" t="s">
        <v>335</v>
      </c>
      <c r="D158" s="160"/>
      <c r="E158" s="161">
        <v>18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110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5">
      <c r="A159" s="157"/>
      <c r="B159" s="158"/>
      <c r="C159" s="230"/>
      <c r="D159" s="231"/>
      <c r="E159" s="231"/>
      <c r="F159" s="231"/>
      <c r="G159" s="231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112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69">
        <v>35</v>
      </c>
      <c r="B160" s="170" t="s">
        <v>270</v>
      </c>
      <c r="C160" s="178" t="s">
        <v>271</v>
      </c>
      <c r="D160" s="171" t="s">
        <v>155</v>
      </c>
      <c r="E160" s="172">
        <v>78</v>
      </c>
      <c r="F160" s="173"/>
      <c r="G160" s="174">
        <f>ROUND(E160*F160,2)</f>
        <v>0</v>
      </c>
      <c r="H160" s="173">
        <v>0</v>
      </c>
      <c r="I160" s="174">
        <f>ROUND(E160*H160,2)</f>
        <v>0</v>
      </c>
      <c r="J160" s="173">
        <v>15.2</v>
      </c>
      <c r="K160" s="174">
        <f>ROUND(E160*J160,2)</f>
        <v>1185.5999999999999</v>
      </c>
      <c r="L160" s="174">
        <v>21</v>
      </c>
      <c r="M160" s="174">
        <f>G160*(1+L160/100)</f>
        <v>0</v>
      </c>
      <c r="N160" s="174">
        <v>0</v>
      </c>
      <c r="O160" s="174">
        <f>ROUND(E160*N160,2)</f>
        <v>0</v>
      </c>
      <c r="P160" s="174">
        <v>0</v>
      </c>
      <c r="Q160" s="174">
        <f>ROUND(E160*P160,2)</f>
        <v>0</v>
      </c>
      <c r="R160" s="174" t="s">
        <v>208</v>
      </c>
      <c r="S160" s="174" t="s">
        <v>147</v>
      </c>
      <c r="T160" s="175" t="s">
        <v>119</v>
      </c>
      <c r="U160" s="159">
        <v>4.2000000000000003E-2</v>
      </c>
      <c r="V160" s="159">
        <f>ROUND(E160*U160,2)</f>
        <v>3.28</v>
      </c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148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20.399999999999999" outlineLevel="1" x14ac:dyDescent="0.25">
      <c r="A161" s="157"/>
      <c r="B161" s="158"/>
      <c r="C161" s="179" t="s">
        <v>272</v>
      </c>
      <c r="D161" s="160"/>
      <c r="E161" s="161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110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5">
      <c r="A162" s="157"/>
      <c r="B162" s="158"/>
      <c r="C162" s="179" t="s">
        <v>619</v>
      </c>
      <c r="D162" s="160"/>
      <c r="E162" s="161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110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5">
      <c r="A163" s="157"/>
      <c r="B163" s="158"/>
      <c r="C163" s="179" t="s">
        <v>617</v>
      </c>
      <c r="D163" s="160"/>
      <c r="E163" s="161">
        <v>78</v>
      </c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110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5">
      <c r="A164" s="157"/>
      <c r="B164" s="158"/>
      <c r="C164" s="230"/>
      <c r="D164" s="231"/>
      <c r="E164" s="231"/>
      <c r="F164" s="231"/>
      <c r="G164" s="231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112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5">
      <c r="A165" s="169">
        <v>36</v>
      </c>
      <c r="B165" s="170" t="s">
        <v>620</v>
      </c>
      <c r="C165" s="178" t="s">
        <v>621</v>
      </c>
      <c r="D165" s="171" t="s">
        <v>0</v>
      </c>
      <c r="E165" s="172"/>
      <c r="F165" s="173"/>
      <c r="G165" s="174">
        <f>ROUND(E165*F165,2)</f>
        <v>0</v>
      </c>
      <c r="H165" s="173">
        <v>0</v>
      </c>
      <c r="I165" s="174">
        <f>ROUND(E165*H165,2)</f>
        <v>0</v>
      </c>
      <c r="J165" s="173">
        <v>3.67</v>
      </c>
      <c r="K165" s="174">
        <f>ROUND(E165*J165,2)</f>
        <v>0</v>
      </c>
      <c r="L165" s="174">
        <v>21</v>
      </c>
      <c r="M165" s="174">
        <f>G165*(1+L165/100)</f>
        <v>0</v>
      </c>
      <c r="N165" s="174">
        <v>0</v>
      </c>
      <c r="O165" s="174">
        <f>ROUND(E165*N165,2)</f>
        <v>0</v>
      </c>
      <c r="P165" s="174">
        <v>0</v>
      </c>
      <c r="Q165" s="174">
        <f>ROUND(E165*P165,2)</f>
        <v>0</v>
      </c>
      <c r="R165" s="174" t="s">
        <v>208</v>
      </c>
      <c r="S165" s="174" t="s">
        <v>147</v>
      </c>
      <c r="T165" s="175" t="s">
        <v>119</v>
      </c>
      <c r="U165" s="159">
        <v>0</v>
      </c>
      <c r="V165" s="159">
        <f>ROUND(E165*U165,2)</f>
        <v>0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148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0.399999999999999" outlineLevel="1" x14ac:dyDescent="0.25">
      <c r="A166" s="157"/>
      <c r="B166" s="158"/>
      <c r="C166" s="179" t="s">
        <v>622</v>
      </c>
      <c r="D166" s="160"/>
      <c r="E166" s="161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110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5">
      <c r="A167" s="157"/>
      <c r="B167" s="158"/>
      <c r="C167" s="179" t="s">
        <v>623</v>
      </c>
      <c r="D167" s="160"/>
      <c r="E167" s="161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110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5">
      <c r="A168" s="157"/>
      <c r="B168" s="158"/>
      <c r="C168" s="230"/>
      <c r="D168" s="231"/>
      <c r="E168" s="231"/>
      <c r="F168" s="231"/>
      <c r="G168" s="231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112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x14ac:dyDescent="0.25">
      <c r="A169" s="163" t="s">
        <v>103</v>
      </c>
      <c r="B169" s="164" t="s">
        <v>68</v>
      </c>
      <c r="C169" s="177" t="s">
        <v>69</v>
      </c>
      <c r="D169" s="165"/>
      <c r="E169" s="166"/>
      <c r="F169" s="167"/>
      <c r="G169" s="167">
        <f>SUMIF(AG170:AG258,"&lt;&gt;NOR",G170:G258)</f>
        <v>0</v>
      </c>
      <c r="H169" s="167"/>
      <c r="I169" s="167">
        <f>SUM(I170:I258)</f>
        <v>0</v>
      </c>
      <c r="J169" s="167"/>
      <c r="K169" s="167">
        <f>SUM(K170:K258)</f>
        <v>87388.1</v>
      </c>
      <c r="L169" s="167"/>
      <c r="M169" s="167">
        <f>SUM(M170:M258)</f>
        <v>0</v>
      </c>
      <c r="N169" s="167"/>
      <c r="O169" s="167">
        <f>SUM(O170:O258)</f>
        <v>0.14000000000000001</v>
      </c>
      <c r="P169" s="167"/>
      <c r="Q169" s="167">
        <f>SUM(Q170:Q258)</f>
        <v>0</v>
      </c>
      <c r="R169" s="167"/>
      <c r="S169" s="167"/>
      <c r="T169" s="168"/>
      <c r="U169" s="162"/>
      <c r="V169" s="162">
        <f>SUM(V170:V258)</f>
        <v>20.529999999999998</v>
      </c>
      <c r="W169" s="162"/>
      <c r="AG169" t="s">
        <v>104</v>
      </c>
    </row>
    <row r="170" spans="1:60" outlineLevel="1" x14ac:dyDescent="0.25">
      <c r="A170" s="169">
        <v>37</v>
      </c>
      <c r="B170" s="170" t="s">
        <v>624</v>
      </c>
      <c r="C170" s="178" t="s">
        <v>625</v>
      </c>
      <c r="D170" s="171" t="s">
        <v>205</v>
      </c>
      <c r="E170" s="172">
        <v>10</v>
      </c>
      <c r="F170" s="173"/>
      <c r="G170" s="174">
        <f>ROUND(E170*F170,2)</f>
        <v>0</v>
      </c>
      <c r="H170" s="173">
        <v>0</v>
      </c>
      <c r="I170" s="174">
        <f>ROUND(E170*H170,2)</f>
        <v>0</v>
      </c>
      <c r="J170" s="173">
        <v>1660</v>
      </c>
      <c r="K170" s="174">
        <f>ROUND(E170*J170,2)</f>
        <v>16600</v>
      </c>
      <c r="L170" s="174">
        <v>21</v>
      </c>
      <c r="M170" s="174">
        <f>G170*(1+L170/100)</f>
        <v>0</v>
      </c>
      <c r="N170" s="174">
        <v>1.1089999999999999E-2</v>
      </c>
      <c r="O170" s="174">
        <f>ROUND(E170*N170,2)</f>
        <v>0.11</v>
      </c>
      <c r="P170" s="174">
        <v>0</v>
      </c>
      <c r="Q170" s="174">
        <f>ROUND(E170*P170,2)</f>
        <v>0</v>
      </c>
      <c r="R170" s="174" t="s">
        <v>208</v>
      </c>
      <c r="S170" s="174" t="s">
        <v>147</v>
      </c>
      <c r="T170" s="175" t="s">
        <v>119</v>
      </c>
      <c r="U170" s="159">
        <v>1.5389999999999999</v>
      </c>
      <c r="V170" s="159">
        <f>ROUND(E170*U170,2)</f>
        <v>15.39</v>
      </c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148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5">
      <c r="A171" s="157"/>
      <c r="B171" s="158"/>
      <c r="C171" s="179" t="s">
        <v>626</v>
      </c>
      <c r="D171" s="160"/>
      <c r="E171" s="161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110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5">
      <c r="A172" s="157"/>
      <c r="B172" s="158"/>
      <c r="C172" s="179" t="s">
        <v>627</v>
      </c>
      <c r="D172" s="160"/>
      <c r="E172" s="161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110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57"/>
      <c r="B173" s="158"/>
      <c r="C173" s="179" t="s">
        <v>453</v>
      </c>
      <c r="D173" s="160"/>
      <c r="E173" s="161">
        <v>10</v>
      </c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110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57"/>
      <c r="B174" s="158"/>
      <c r="C174" s="230"/>
      <c r="D174" s="231"/>
      <c r="E174" s="231"/>
      <c r="F174" s="231"/>
      <c r="G174" s="231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112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69">
        <v>38</v>
      </c>
      <c r="B175" s="170" t="s">
        <v>628</v>
      </c>
      <c r="C175" s="178" t="s">
        <v>629</v>
      </c>
      <c r="D175" s="171" t="s">
        <v>205</v>
      </c>
      <c r="E175" s="172">
        <v>1</v>
      </c>
      <c r="F175" s="173"/>
      <c r="G175" s="174">
        <f>ROUND(E175*F175,2)</f>
        <v>0</v>
      </c>
      <c r="H175" s="173">
        <v>0</v>
      </c>
      <c r="I175" s="174">
        <f>ROUND(E175*H175,2)</f>
        <v>0</v>
      </c>
      <c r="J175" s="173">
        <v>1820</v>
      </c>
      <c r="K175" s="174">
        <f>ROUND(E175*J175,2)</f>
        <v>1820</v>
      </c>
      <c r="L175" s="174">
        <v>21</v>
      </c>
      <c r="M175" s="174">
        <f>G175*(1+L175/100)</f>
        <v>0</v>
      </c>
      <c r="N175" s="174">
        <v>1.082E-2</v>
      </c>
      <c r="O175" s="174">
        <f>ROUND(E175*N175,2)</f>
        <v>0.01</v>
      </c>
      <c r="P175" s="174">
        <v>0</v>
      </c>
      <c r="Q175" s="174">
        <f>ROUND(E175*P175,2)</f>
        <v>0</v>
      </c>
      <c r="R175" s="174" t="s">
        <v>208</v>
      </c>
      <c r="S175" s="174" t="s">
        <v>147</v>
      </c>
      <c r="T175" s="175" t="s">
        <v>119</v>
      </c>
      <c r="U175" s="159">
        <v>1.716</v>
      </c>
      <c r="V175" s="159">
        <f>ROUND(E175*U175,2)</f>
        <v>1.72</v>
      </c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148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57"/>
      <c r="B176" s="158"/>
      <c r="C176" s="179" t="s">
        <v>630</v>
      </c>
      <c r="D176" s="160"/>
      <c r="E176" s="161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110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5">
      <c r="A177" s="157"/>
      <c r="B177" s="158"/>
      <c r="C177" s="179" t="s">
        <v>513</v>
      </c>
      <c r="D177" s="160"/>
      <c r="E177" s="161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110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57"/>
      <c r="B178" s="158"/>
      <c r="C178" s="179" t="s">
        <v>215</v>
      </c>
      <c r="D178" s="160"/>
      <c r="E178" s="161">
        <v>1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110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57"/>
      <c r="B179" s="158"/>
      <c r="C179" s="230"/>
      <c r="D179" s="231"/>
      <c r="E179" s="231"/>
      <c r="F179" s="231"/>
      <c r="G179" s="231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112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ht="20.399999999999999" outlineLevel="1" x14ac:dyDescent="0.25">
      <c r="A180" s="169">
        <v>39</v>
      </c>
      <c r="B180" s="170" t="s">
        <v>631</v>
      </c>
      <c r="C180" s="178" t="s">
        <v>632</v>
      </c>
      <c r="D180" s="171" t="s">
        <v>205</v>
      </c>
      <c r="E180" s="172">
        <v>2</v>
      </c>
      <c r="F180" s="173"/>
      <c r="G180" s="174">
        <f>ROUND(E180*F180,2)</f>
        <v>0</v>
      </c>
      <c r="H180" s="173">
        <v>0</v>
      </c>
      <c r="I180" s="174">
        <f>ROUND(E180*H180,2)</f>
        <v>0</v>
      </c>
      <c r="J180" s="173">
        <v>912</v>
      </c>
      <c r="K180" s="174">
        <f>ROUND(E180*J180,2)</f>
        <v>1824</v>
      </c>
      <c r="L180" s="174">
        <v>21</v>
      </c>
      <c r="M180" s="174">
        <f>G180*(1+L180/100)</f>
        <v>0</v>
      </c>
      <c r="N180" s="174">
        <v>6.2500000000000003E-3</v>
      </c>
      <c r="O180" s="174">
        <f>ROUND(E180*N180,2)</f>
        <v>0.01</v>
      </c>
      <c r="P180" s="174">
        <v>0</v>
      </c>
      <c r="Q180" s="174">
        <f>ROUND(E180*P180,2)</f>
        <v>0</v>
      </c>
      <c r="R180" s="174" t="s">
        <v>208</v>
      </c>
      <c r="S180" s="174" t="s">
        <v>147</v>
      </c>
      <c r="T180" s="175" t="s">
        <v>119</v>
      </c>
      <c r="U180" s="159">
        <v>0.78</v>
      </c>
      <c r="V180" s="159">
        <f>ROUND(E180*U180,2)</f>
        <v>1.56</v>
      </c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148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5">
      <c r="A181" s="157"/>
      <c r="B181" s="158"/>
      <c r="C181" s="179" t="s">
        <v>633</v>
      </c>
      <c r="D181" s="160"/>
      <c r="E181" s="161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110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5">
      <c r="A182" s="157"/>
      <c r="B182" s="158"/>
      <c r="C182" s="179" t="s">
        <v>634</v>
      </c>
      <c r="D182" s="160"/>
      <c r="E182" s="161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110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5">
      <c r="A183" s="157"/>
      <c r="B183" s="158"/>
      <c r="C183" s="179" t="s">
        <v>136</v>
      </c>
      <c r="D183" s="160"/>
      <c r="E183" s="161">
        <v>2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110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5">
      <c r="A184" s="157"/>
      <c r="B184" s="158"/>
      <c r="C184" s="230"/>
      <c r="D184" s="231"/>
      <c r="E184" s="231"/>
      <c r="F184" s="231"/>
      <c r="G184" s="231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112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5">
      <c r="A185" s="169">
        <v>40</v>
      </c>
      <c r="B185" s="170" t="s">
        <v>304</v>
      </c>
      <c r="C185" s="178" t="s">
        <v>305</v>
      </c>
      <c r="D185" s="171" t="s">
        <v>122</v>
      </c>
      <c r="E185" s="172">
        <v>5</v>
      </c>
      <c r="F185" s="173"/>
      <c r="G185" s="174">
        <f>ROUND(E185*F185,2)</f>
        <v>0</v>
      </c>
      <c r="H185" s="173">
        <v>0</v>
      </c>
      <c r="I185" s="174">
        <f>ROUND(E185*H185,2)</f>
        <v>0</v>
      </c>
      <c r="J185" s="173">
        <v>19.100000000000001</v>
      </c>
      <c r="K185" s="174">
        <f>ROUND(E185*J185,2)</f>
        <v>95.5</v>
      </c>
      <c r="L185" s="174">
        <v>21</v>
      </c>
      <c r="M185" s="174">
        <f>G185*(1+L185/100)</f>
        <v>0</v>
      </c>
      <c r="N185" s="174">
        <v>3.0000000000000001E-5</v>
      </c>
      <c r="O185" s="174">
        <f>ROUND(E185*N185,2)</f>
        <v>0</v>
      </c>
      <c r="P185" s="174">
        <v>0</v>
      </c>
      <c r="Q185" s="174">
        <f>ROUND(E185*P185,2)</f>
        <v>0</v>
      </c>
      <c r="R185" s="174" t="s">
        <v>208</v>
      </c>
      <c r="S185" s="174" t="s">
        <v>147</v>
      </c>
      <c r="T185" s="175" t="s">
        <v>119</v>
      </c>
      <c r="U185" s="159">
        <v>5.0999999999999997E-2</v>
      </c>
      <c r="V185" s="159">
        <f>ROUND(E185*U185,2)</f>
        <v>0.26</v>
      </c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148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5">
      <c r="A186" s="157"/>
      <c r="B186" s="158"/>
      <c r="C186" s="179" t="s">
        <v>306</v>
      </c>
      <c r="D186" s="160"/>
      <c r="E186" s="161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110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5">
      <c r="A187" s="157"/>
      <c r="B187" s="158"/>
      <c r="C187" s="179" t="s">
        <v>635</v>
      </c>
      <c r="D187" s="160"/>
      <c r="E187" s="161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110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5">
      <c r="A188" s="157"/>
      <c r="B188" s="158"/>
      <c r="C188" s="179" t="s">
        <v>170</v>
      </c>
      <c r="D188" s="160"/>
      <c r="E188" s="161">
        <v>5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110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5">
      <c r="A189" s="157"/>
      <c r="B189" s="158"/>
      <c r="C189" s="230"/>
      <c r="D189" s="231"/>
      <c r="E189" s="231"/>
      <c r="F189" s="231"/>
      <c r="G189" s="231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112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5">
      <c r="A190" s="169">
        <v>41</v>
      </c>
      <c r="B190" s="170" t="s">
        <v>308</v>
      </c>
      <c r="C190" s="178" t="s">
        <v>309</v>
      </c>
      <c r="D190" s="171" t="s">
        <v>122</v>
      </c>
      <c r="E190" s="172">
        <v>5</v>
      </c>
      <c r="F190" s="173"/>
      <c r="G190" s="174">
        <f>ROUND(E190*F190,2)</f>
        <v>0</v>
      </c>
      <c r="H190" s="173">
        <v>0</v>
      </c>
      <c r="I190" s="174">
        <f>ROUND(E190*H190,2)</f>
        <v>0</v>
      </c>
      <c r="J190" s="173">
        <v>56.2</v>
      </c>
      <c r="K190" s="174">
        <f>ROUND(E190*J190,2)</f>
        <v>281</v>
      </c>
      <c r="L190" s="174">
        <v>21</v>
      </c>
      <c r="M190" s="174">
        <f>G190*(1+L190/100)</f>
        <v>0</v>
      </c>
      <c r="N190" s="174">
        <v>8.0000000000000007E-5</v>
      </c>
      <c r="O190" s="174">
        <f>ROUND(E190*N190,2)</f>
        <v>0</v>
      </c>
      <c r="P190" s="174">
        <v>0</v>
      </c>
      <c r="Q190" s="174">
        <f>ROUND(E190*P190,2)</f>
        <v>0</v>
      </c>
      <c r="R190" s="174" t="s">
        <v>208</v>
      </c>
      <c r="S190" s="174" t="s">
        <v>147</v>
      </c>
      <c r="T190" s="175" t="s">
        <v>119</v>
      </c>
      <c r="U190" s="159">
        <v>0.16500000000000001</v>
      </c>
      <c r="V190" s="159">
        <f>ROUND(E190*U190,2)</f>
        <v>0.83</v>
      </c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148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5">
      <c r="A191" s="157"/>
      <c r="B191" s="158"/>
      <c r="C191" s="179" t="s">
        <v>310</v>
      </c>
      <c r="D191" s="160"/>
      <c r="E191" s="161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110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5">
      <c r="A192" s="157"/>
      <c r="B192" s="158"/>
      <c r="C192" s="179" t="s">
        <v>636</v>
      </c>
      <c r="D192" s="160"/>
      <c r="E192" s="161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110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57"/>
      <c r="B193" s="158"/>
      <c r="C193" s="179" t="s">
        <v>170</v>
      </c>
      <c r="D193" s="160"/>
      <c r="E193" s="161">
        <v>5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110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5">
      <c r="A194" s="157"/>
      <c r="B194" s="158"/>
      <c r="C194" s="230"/>
      <c r="D194" s="231"/>
      <c r="E194" s="231"/>
      <c r="F194" s="231"/>
      <c r="G194" s="231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112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69">
        <v>42</v>
      </c>
      <c r="B195" s="170" t="s">
        <v>313</v>
      </c>
      <c r="C195" s="178" t="s">
        <v>314</v>
      </c>
      <c r="D195" s="171" t="s">
        <v>122</v>
      </c>
      <c r="E195" s="172">
        <v>1</v>
      </c>
      <c r="F195" s="173"/>
      <c r="G195" s="174">
        <f>ROUND(E195*F195,2)</f>
        <v>0</v>
      </c>
      <c r="H195" s="173">
        <v>0</v>
      </c>
      <c r="I195" s="174">
        <f>ROUND(E195*H195,2)</f>
        <v>0</v>
      </c>
      <c r="J195" s="173">
        <v>70.2</v>
      </c>
      <c r="K195" s="174">
        <f>ROUND(E195*J195,2)</f>
        <v>70.2</v>
      </c>
      <c r="L195" s="174">
        <v>21</v>
      </c>
      <c r="M195" s="174">
        <f>G195*(1+L195/100)</f>
        <v>0</v>
      </c>
      <c r="N195" s="174">
        <v>1.1E-4</v>
      </c>
      <c r="O195" s="174">
        <f>ROUND(E195*N195,2)</f>
        <v>0</v>
      </c>
      <c r="P195" s="174">
        <v>0</v>
      </c>
      <c r="Q195" s="174">
        <f>ROUND(E195*P195,2)</f>
        <v>0</v>
      </c>
      <c r="R195" s="174" t="s">
        <v>208</v>
      </c>
      <c r="S195" s="174" t="s">
        <v>147</v>
      </c>
      <c r="T195" s="175" t="s">
        <v>119</v>
      </c>
      <c r="U195" s="159">
        <v>0.20599999999999999</v>
      </c>
      <c r="V195" s="159">
        <f>ROUND(E195*U195,2)</f>
        <v>0.21</v>
      </c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148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5">
      <c r="A196" s="157"/>
      <c r="B196" s="158"/>
      <c r="C196" s="179" t="s">
        <v>315</v>
      </c>
      <c r="D196" s="160"/>
      <c r="E196" s="161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110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57"/>
      <c r="B197" s="158"/>
      <c r="C197" s="179" t="s">
        <v>513</v>
      </c>
      <c r="D197" s="160"/>
      <c r="E197" s="161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110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5">
      <c r="A198" s="157"/>
      <c r="B198" s="158"/>
      <c r="C198" s="179" t="s">
        <v>215</v>
      </c>
      <c r="D198" s="160"/>
      <c r="E198" s="161">
        <v>1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110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5">
      <c r="A199" s="157"/>
      <c r="B199" s="158"/>
      <c r="C199" s="230"/>
      <c r="D199" s="231"/>
      <c r="E199" s="231"/>
      <c r="F199" s="231"/>
      <c r="G199" s="231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112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ht="20.399999999999999" outlineLevel="1" x14ac:dyDescent="0.25">
      <c r="A200" s="169">
        <v>43</v>
      </c>
      <c r="B200" s="170" t="s">
        <v>336</v>
      </c>
      <c r="C200" s="178" t="s">
        <v>337</v>
      </c>
      <c r="D200" s="171" t="s">
        <v>122</v>
      </c>
      <c r="E200" s="172">
        <v>2</v>
      </c>
      <c r="F200" s="173"/>
      <c r="G200" s="174">
        <f>ROUND(E200*F200,2)</f>
        <v>0</v>
      </c>
      <c r="H200" s="173">
        <v>0</v>
      </c>
      <c r="I200" s="174">
        <f>ROUND(E200*H200,2)</f>
        <v>0</v>
      </c>
      <c r="J200" s="173">
        <v>131</v>
      </c>
      <c r="K200" s="174">
        <f>ROUND(E200*J200,2)</f>
        <v>262</v>
      </c>
      <c r="L200" s="174">
        <v>21</v>
      </c>
      <c r="M200" s="174">
        <f>G200*(1+L200/100)</f>
        <v>0</v>
      </c>
      <c r="N200" s="174">
        <v>2.4000000000000001E-4</v>
      </c>
      <c r="O200" s="174">
        <f>ROUND(E200*N200,2)</f>
        <v>0</v>
      </c>
      <c r="P200" s="174">
        <v>0</v>
      </c>
      <c r="Q200" s="174">
        <f>ROUND(E200*P200,2)</f>
        <v>0</v>
      </c>
      <c r="R200" s="174" t="s">
        <v>208</v>
      </c>
      <c r="S200" s="174" t="s">
        <v>147</v>
      </c>
      <c r="T200" s="175" t="s">
        <v>119</v>
      </c>
      <c r="U200" s="159">
        <v>0.27800000000000002</v>
      </c>
      <c r="V200" s="159">
        <f>ROUND(E200*U200,2)</f>
        <v>0.56000000000000005</v>
      </c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148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5">
      <c r="A201" s="157"/>
      <c r="B201" s="158"/>
      <c r="C201" s="179" t="s">
        <v>338</v>
      </c>
      <c r="D201" s="160"/>
      <c r="E201" s="161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110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5">
      <c r="A202" s="157"/>
      <c r="B202" s="158"/>
      <c r="C202" s="179" t="s">
        <v>634</v>
      </c>
      <c r="D202" s="160"/>
      <c r="E202" s="161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110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5">
      <c r="A203" s="157"/>
      <c r="B203" s="158"/>
      <c r="C203" s="179" t="s">
        <v>136</v>
      </c>
      <c r="D203" s="160"/>
      <c r="E203" s="161">
        <v>2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110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5">
      <c r="A204" s="157"/>
      <c r="B204" s="158"/>
      <c r="C204" s="230"/>
      <c r="D204" s="231"/>
      <c r="E204" s="231"/>
      <c r="F204" s="231"/>
      <c r="G204" s="231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112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5">
      <c r="A205" s="169">
        <v>44</v>
      </c>
      <c r="B205" s="170" t="s">
        <v>637</v>
      </c>
      <c r="C205" s="178" t="s">
        <v>638</v>
      </c>
      <c r="D205" s="171" t="s">
        <v>0</v>
      </c>
      <c r="E205" s="172"/>
      <c r="F205" s="173"/>
      <c r="G205" s="174">
        <f>ROUND(E205*F205,2)</f>
        <v>0</v>
      </c>
      <c r="H205" s="173">
        <v>0</v>
      </c>
      <c r="I205" s="174">
        <f>ROUND(E205*H205,2)</f>
        <v>0</v>
      </c>
      <c r="J205" s="173">
        <v>0.3</v>
      </c>
      <c r="K205" s="174">
        <f>ROUND(E205*J205,2)</f>
        <v>0</v>
      </c>
      <c r="L205" s="174">
        <v>21</v>
      </c>
      <c r="M205" s="174">
        <f>G205*(1+L205/100)</f>
        <v>0</v>
      </c>
      <c r="N205" s="174">
        <v>0</v>
      </c>
      <c r="O205" s="174">
        <f>ROUND(E205*N205,2)</f>
        <v>0</v>
      </c>
      <c r="P205" s="174">
        <v>0</v>
      </c>
      <c r="Q205" s="174">
        <f>ROUND(E205*P205,2)</f>
        <v>0</v>
      </c>
      <c r="R205" s="174" t="s">
        <v>208</v>
      </c>
      <c r="S205" s="174" t="s">
        <v>147</v>
      </c>
      <c r="T205" s="175" t="s">
        <v>119</v>
      </c>
      <c r="U205" s="159">
        <v>0</v>
      </c>
      <c r="V205" s="159">
        <f>ROUND(E205*U205,2)</f>
        <v>0</v>
      </c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148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ht="20.399999999999999" outlineLevel="1" x14ac:dyDescent="0.25">
      <c r="A206" s="157"/>
      <c r="B206" s="158"/>
      <c r="C206" s="179" t="s">
        <v>639</v>
      </c>
      <c r="D206" s="160"/>
      <c r="E206" s="161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110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5">
      <c r="A207" s="157"/>
      <c r="B207" s="158"/>
      <c r="C207" s="179" t="s">
        <v>640</v>
      </c>
      <c r="D207" s="160"/>
      <c r="E207" s="161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110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57"/>
      <c r="B208" s="158"/>
      <c r="C208" s="230"/>
      <c r="D208" s="231"/>
      <c r="E208" s="231"/>
      <c r="F208" s="231"/>
      <c r="G208" s="231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112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5">
      <c r="A209" s="169">
        <v>45</v>
      </c>
      <c r="B209" s="170" t="s">
        <v>349</v>
      </c>
      <c r="C209" s="178" t="s">
        <v>350</v>
      </c>
      <c r="D209" s="171" t="s">
        <v>122</v>
      </c>
      <c r="E209" s="172">
        <v>4</v>
      </c>
      <c r="F209" s="173"/>
      <c r="G209" s="174">
        <f>ROUND(E209*F209,2)</f>
        <v>0</v>
      </c>
      <c r="H209" s="173">
        <v>0</v>
      </c>
      <c r="I209" s="174">
        <f>ROUND(E209*H209,2)</f>
        <v>0</v>
      </c>
      <c r="J209" s="173">
        <v>198</v>
      </c>
      <c r="K209" s="174">
        <f>ROUND(E209*J209,2)</f>
        <v>792</v>
      </c>
      <c r="L209" s="174">
        <v>21</v>
      </c>
      <c r="M209" s="174">
        <f>G209*(1+L209/100)</f>
        <v>0</v>
      </c>
      <c r="N209" s="174">
        <v>0</v>
      </c>
      <c r="O209" s="174">
        <f>ROUND(E209*N209,2)</f>
        <v>0</v>
      </c>
      <c r="P209" s="174">
        <v>0</v>
      </c>
      <c r="Q209" s="174">
        <f>ROUND(E209*P209,2)</f>
        <v>0</v>
      </c>
      <c r="R209" s="174"/>
      <c r="S209" s="174" t="s">
        <v>118</v>
      </c>
      <c r="T209" s="175" t="s">
        <v>119</v>
      </c>
      <c r="U209" s="159">
        <v>0</v>
      </c>
      <c r="V209" s="159">
        <f>ROUND(E209*U209,2)</f>
        <v>0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148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5">
      <c r="A210" s="157"/>
      <c r="B210" s="158"/>
      <c r="C210" s="179" t="s">
        <v>641</v>
      </c>
      <c r="D210" s="160"/>
      <c r="E210" s="161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110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5">
      <c r="A211" s="157"/>
      <c r="B211" s="158"/>
      <c r="C211" s="179" t="s">
        <v>586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110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5">
      <c r="A212" s="157"/>
      <c r="B212" s="158"/>
      <c r="C212" s="179" t="s">
        <v>229</v>
      </c>
      <c r="D212" s="160"/>
      <c r="E212" s="161">
        <v>4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110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5">
      <c r="A213" s="157"/>
      <c r="B213" s="158"/>
      <c r="C213" s="230"/>
      <c r="D213" s="231"/>
      <c r="E213" s="231"/>
      <c r="F213" s="231"/>
      <c r="G213" s="231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112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69">
        <v>46</v>
      </c>
      <c r="B214" s="170" t="s">
        <v>351</v>
      </c>
      <c r="C214" s="178" t="s">
        <v>352</v>
      </c>
      <c r="D214" s="171" t="s">
        <v>122</v>
      </c>
      <c r="E214" s="172">
        <v>5</v>
      </c>
      <c r="F214" s="173"/>
      <c r="G214" s="174">
        <f>ROUND(E214*F214,2)</f>
        <v>0</v>
      </c>
      <c r="H214" s="173">
        <v>0</v>
      </c>
      <c r="I214" s="174">
        <f>ROUND(E214*H214,2)</f>
        <v>0</v>
      </c>
      <c r="J214" s="173">
        <v>138</v>
      </c>
      <c r="K214" s="174">
        <f>ROUND(E214*J214,2)</f>
        <v>690</v>
      </c>
      <c r="L214" s="174">
        <v>21</v>
      </c>
      <c r="M214" s="174">
        <f>G214*(1+L214/100)</f>
        <v>0</v>
      </c>
      <c r="N214" s="174">
        <v>0</v>
      </c>
      <c r="O214" s="174">
        <f>ROUND(E214*N214,2)</f>
        <v>0</v>
      </c>
      <c r="P214" s="174">
        <v>0</v>
      </c>
      <c r="Q214" s="174">
        <f>ROUND(E214*P214,2)</f>
        <v>0</v>
      </c>
      <c r="R214" s="174"/>
      <c r="S214" s="174" t="s">
        <v>118</v>
      </c>
      <c r="T214" s="175" t="s">
        <v>119</v>
      </c>
      <c r="U214" s="159">
        <v>0</v>
      </c>
      <c r="V214" s="159">
        <f>ROUND(E214*U214,2)</f>
        <v>0</v>
      </c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148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5">
      <c r="A215" s="157"/>
      <c r="B215" s="158"/>
      <c r="C215" s="179" t="s">
        <v>642</v>
      </c>
      <c r="D215" s="160"/>
      <c r="E215" s="161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110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5">
      <c r="A216" s="157"/>
      <c r="B216" s="158"/>
      <c r="C216" s="179" t="s">
        <v>643</v>
      </c>
      <c r="D216" s="160"/>
      <c r="E216" s="161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110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5">
      <c r="A217" s="157"/>
      <c r="B217" s="158"/>
      <c r="C217" s="179" t="s">
        <v>170</v>
      </c>
      <c r="D217" s="160"/>
      <c r="E217" s="161">
        <v>5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110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5">
      <c r="A218" s="157"/>
      <c r="B218" s="158"/>
      <c r="C218" s="230"/>
      <c r="D218" s="231"/>
      <c r="E218" s="231"/>
      <c r="F218" s="231"/>
      <c r="G218" s="231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112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5">
      <c r="A219" s="169">
        <v>47</v>
      </c>
      <c r="B219" s="170" t="s">
        <v>360</v>
      </c>
      <c r="C219" s="178" t="s">
        <v>361</v>
      </c>
      <c r="D219" s="171" t="s">
        <v>122</v>
      </c>
      <c r="E219" s="172">
        <v>1</v>
      </c>
      <c r="F219" s="173"/>
      <c r="G219" s="174">
        <f>ROUND(E219*F219,2)</f>
        <v>0</v>
      </c>
      <c r="H219" s="173">
        <v>0</v>
      </c>
      <c r="I219" s="174">
        <f>ROUND(E219*H219,2)</f>
        <v>0</v>
      </c>
      <c r="J219" s="173">
        <v>249</v>
      </c>
      <c r="K219" s="174">
        <f>ROUND(E219*J219,2)</f>
        <v>249</v>
      </c>
      <c r="L219" s="174">
        <v>21</v>
      </c>
      <c r="M219" s="174">
        <f>G219*(1+L219/100)</f>
        <v>0</v>
      </c>
      <c r="N219" s="174">
        <v>0</v>
      </c>
      <c r="O219" s="174">
        <f>ROUND(E219*N219,2)</f>
        <v>0</v>
      </c>
      <c r="P219" s="174">
        <v>0</v>
      </c>
      <c r="Q219" s="174">
        <f>ROUND(E219*P219,2)</f>
        <v>0</v>
      </c>
      <c r="R219" s="174"/>
      <c r="S219" s="174" t="s">
        <v>118</v>
      </c>
      <c r="T219" s="175" t="s">
        <v>119</v>
      </c>
      <c r="U219" s="159">
        <v>0</v>
      </c>
      <c r="V219" s="159">
        <f>ROUND(E219*U219,2)</f>
        <v>0</v>
      </c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148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5">
      <c r="A220" s="157"/>
      <c r="B220" s="158"/>
      <c r="C220" s="179" t="s">
        <v>644</v>
      </c>
      <c r="D220" s="160"/>
      <c r="E220" s="161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110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5">
      <c r="A221" s="157"/>
      <c r="B221" s="158"/>
      <c r="C221" s="179" t="s">
        <v>595</v>
      </c>
      <c r="D221" s="160"/>
      <c r="E221" s="161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110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5">
      <c r="A222" s="157"/>
      <c r="B222" s="158"/>
      <c r="C222" s="179" t="s">
        <v>215</v>
      </c>
      <c r="D222" s="160"/>
      <c r="E222" s="161">
        <v>1</v>
      </c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110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5">
      <c r="A223" s="157"/>
      <c r="B223" s="158"/>
      <c r="C223" s="230"/>
      <c r="D223" s="231"/>
      <c r="E223" s="231"/>
      <c r="F223" s="231"/>
      <c r="G223" s="231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112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5">
      <c r="A224" s="169">
        <v>48</v>
      </c>
      <c r="B224" s="170" t="s">
        <v>645</v>
      </c>
      <c r="C224" s="178" t="s">
        <v>646</v>
      </c>
      <c r="D224" s="171" t="s">
        <v>122</v>
      </c>
      <c r="E224" s="172">
        <v>1</v>
      </c>
      <c r="F224" s="173"/>
      <c r="G224" s="174">
        <f>ROUND(E224*F224,2)</f>
        <v>0</v>
      </c>
      <c r="H224" s="173">
        <v>0</v>
      </c>
      <c r="I224" s="174">
        <f>ROUND(E224*H224,2)</f>
        <v>0</v>
      </c>
      <c r="J224" s="173">
        <v>695</v>
      </c>
      <c r="K224" s="174">
        <f>ROUND(E224*J224,2)</f>
        <v>695</v>
      </c>
      <c r="L224" s="174">
        <v>21</v>
      </c>
      <c r="M224" s="174">
        <f>G224*(1+L224/100)</f>
        <v>0</v>
      </c>
      <c r="N224" s="174">
        <v>0</v>
      </c>
      <c r="O224" s="174">
        <f>ROUND(E224*N224,2)</f>
        <v>0</v>
      </c>
      <c r="P224" s="174">
        <v>0</v>
      </c>
      <c r="Q224" s="174">
        <f>ROUND(E224*P224,2)</f>
        <v>0</v>
      </c>
      <c r="R224" s="174"/>
      <c r="S224" s="174" t="s">
        <v>118</v>
      </c>
      <c r="T224" s="175" t="s">
        <v>119</v>
      </c>
      <c r="U224" s="159">
        <v>0</v>
      </c>
      <c r="V224" s="159">
        <f>ROUND(E224*U224,2)</f>
        <v>0</v>
      </c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148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5">
      <c r="A225" s="157"/>
      <c r="B225" s="158"/>
      <c r="C225" s="179" t="s">
        <v>647</v>
      </c>
      <c r="D225" s="160"/>
      <c r="E225" s="161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110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5">
      <c r="A226" s="157"/>
      <c r="B226" s="158"/>
      <c r="C226" s="179" t="s">
        <v>595</v>
      </c>
      <c r="D226" s="160"/>
      <c r="E226" s="161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110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5">
      <c r="A227" s="157"/>
      <c r="B227" s="158"/>
      <c r="C227" s="179" t="s">
        <v>215</v>
      </c>
      <c r="D227" s="160"/>
      <c r="E227" s="161">
        <v>1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110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5">
      <c r="A228" s="157"/>
      <c r="B228" s="158"/>
      <c r="C228" s="230"/>
      <c r="D228" s="231"/>
      <c r="E228" s="231"/>
      <c r="F228" s="231"/>
      <c r="G228" s="231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112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5">
      <c r="A229" s="169">
        <v>49</v>
      </c>
      <c r="B229" s="170" t="s">
        <v>648</v>
      </c>
      <c r="C229" s="178" t="s">
        <v>367</v>
      </c>
      <c r="D229" s="171" t="s">
        <v>122</v>
      </c>
      <c r="E229" s="172">
        <v>4</v>
      </c>
      <c r="F229" s="173"/>
      <c r="G229" s="174">
        <f>ROUND(E229*F229,2)</f>
        <v>0</v>
      </c>
      <c r="H229" s="173">
        <v>0</v>
      </c>
      <c r="I229" s="174">
        <f>ROUND(E229*H229,2)</f>
        <v>0</v>
      </c>
      <c r="J229" s="173">
        <v>2744.4</v>
      </c>
      <c r="K229" s="174">
        <f>ROUND(E229*J229,2)</f>
        <v>10977.6</v>
      </c>
      <c r="L229" s="174">
        <v>21</v>
      </c>
      <c r="M229" s="174">
        <f>G229*(1+L229/100)</f>
        <v>0</v>
      </c>
      <c r="N229" s="174">
        <v>0</v>
      </c>
      <c r="O229" s="174">
        <f>ROUND(E229*N229,2)</f>
        <v>0</v>
      </c>
      <c r="P229" s="174">
        <v>0</v>
      </c>
      <c r="Q229" s="174">
        <f>ROUND(E229*P229,2)</f>
        <v>0</v>
      </c>
      <c r="R229" s="174"/>
      <c r="S229" s="174" t="s">
        <v>118</v>
      </c>
      <c r="T229" s="175" t="s">
        <v>119</v>
      </c>
      <c r="U229" s="159">
        <v>0</v>
      </c>
      <c r="V229" s="159">
        <f>ROUND(E229*U229,2)</f>
        <v>0</v>
      </c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148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5">
      <c r="A230" s="157"/>
      <c r="B230" s="158"/>
      <c r="C230" s="179" t="s">
        <v>586</v>
      </c>
      <c r="D230" s="160"/>
      <c r="E230" s="161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110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5">
      <c r="A231" s="157"/>
      <c r="B231" s="158"/>
      <c r="C231" s="179" t="s">
        <v>229</v>
      </c>
      <c r="D231" s="160"/>
      <c r="E231" s="161">
        <v>4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110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5">
      <c r="A232" s="157"/>
      <c r="B232" s="158"/>
      <c r="C232" s="230"/>
      <c r="D232" s="231"/>
      <c r="E232" s="231"/>
      <c r="F232" s="231"/>
      <c r="G232" s="231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112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5">
      <c r="A233" s="169">
        <v>50</v>
      </c>
      <c r="B233" s="170" t="s">
        <v>649</v>
      </c>
      <c r="C233" s="178" t="s">
        <v>650</v>
      </c>
      <c r="D233" s="171" t="s">
        <v>122</v>
      </c>
      <c r="E233" s="172">
        <v>1</v>
      </c>
      <c r="F233" s="173"/>
      <c r="G233" s="174">
        <f>ROUND(E233*F233,2)</f>
        <v>0</v>
      </c>
      <c r="H233" s="173">
        <v>0</v>
      </c>
      <c r="I233" s="174">
        <f>ROUND(E233*H233,2)</f>
        <v>0</v>
      </c>
      <c r="J233" s="173">
        <v>2678.8</v>
      </c>
      <c r="K233" s="174">
        <f>ROUND(E233*J233,2)</f>
        <v>2678.8</v>
      </c>
      <c r="L233" s="174">
        <v>21</v>
      </c>
      <c r="M233" s="174">
        <f>G233*(1+L233/100)</f>
        <v>0</v>
      </c>
      <c r="N233" s="174">
        <v>0</v>
      </c>
      <c r="O233" s="174">
        <f>ROUND(E233*N233,2)</f>
        <v>0</v>
      </c>
      <c r="P233" s="174">
        <v>0</v>
      </c>
      <c r="Q233" s="174">
        <f>ROUND(E233*P233,2)</f>
        <v>0</v>
      </c>
      <c r="R233" s="174"/>
      <c r="S233" s="174" t="s">
        <v>118</v>
      </c>
      <c r="T233" s="175" t="s">
        <v>119</v>
      </c>
      <c r="U233" s="159">
        <v>0</v>
      </c>
      <c r="V233" s="159">
        <f>ROUND(E233*U233,2)</f>
        <v>0</v>
      </c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148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5">
      <c r="A234" s="157"/>
      <c r="B234" s="158"/>
      <c r="C234" s="179" t="s">
        <v>595</v>
      </c>
      <c r="D234" s="160"/>
      <c r="E234" s="161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110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5">
      <c r="A235" s="157"/>
      <c r="B235" s="158"/>
      <c r="C235" s="179" t="s">
        <v>215</v>
      </c>
      <c r="D235" s="160"/>
      <c r="E235" s="161">
        <v>1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110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5">
      <c r="A236" s="157"/>
      <c r="B236" s="158"/>
      <c r="C236" s="230"/>
      <c r="D236" s="231"/>
      <c r="E236" s="231"/>
      <c r="F236" s="231"/>
      <c r="G236" s="231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112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5">
      <c r="A237" s="169">
        <v>51</v>
      </c>
      <c r="B237" s="170" t="s">
        <v>651</v>
      </c>
      <c r="C237" s="178" t="s">
        <v>652</v>
      </c>
      <c r="D237" s="171" t="s">
        <v>122</v>
      </c>
      <c r="E237" s="172">
        <v>4</v>
      </c>
      <c r="F237" s="173"/>
      <c r="G237" s="174">
        <f>ROUND(E237*F237,2)</f>
        <v>0</v>
      </c>
      <c r="H237" s="173">
        <v>0</v>
      </c>
      <c r="I237" s="174">
        <f>ROUND(E237*H237,2)</f>
        <v>0</v>
      </c>
      <c r="J237" s="173">
        <v>6042</v>
      </c>
      <c r="K237" s="174">
        <f>ROUND(E237*J237,2)</f>
        <v>24168</v>
      </c>
      <c r="L237" s="174">
        <v>21</v>
      </c>
      <c r="M237" s="174">
        <f>G237*(1+L237/100)</f>
        <v>0</v>
      </c>
      <c r="N237" s="174">
        <v>0</v>
      </c>
      <c r="O237" s="174">
        <f>ROUND(E237*N237,2)</f>
        <v>0</v>
      </c>
      <c r="P237" s="174">
        <v>0</v>
      </c>
      <c r="Q237" s="174">
        <f>ROUND(E237*P237,2)</f>
        <v>0</v>
      </c>
      <c r="R237" s="174"/>
      <c r="S237" s="174" t="s">
        <v>118</v>
      </c>
      <c r="T237" s="175" t="s">
        <v>119</v>
      </c>
      <c r="U237" s="159">
        <v>0</v>
      </c>
      <c r="V237" s="159">
        <f>ROUND(E237*U237,2)</f>
        <v>0</v>
      </c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148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5">
      <c r="A238" s="157"/>
      <c r="B238" s="158"/>
      <c r="C238" s="179" t="s">
        <v>586</v>
      </c>
      <c r="D238" s="160"/>
      <c r="E238" s="161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110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5">
      <c r="A239" s="157"/>
      <c r="B239" s="158"/>
      <c r="C239" s="179" t="s">
        <v>229</v>
      </c>
      <c r="D239" s="160"/>
      <c r="E239" s="161">
        <v>4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110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5">
      <c r="A240" s="157"/>
      <c r="B240" s="158"/>
      <c r="C240" s="230"/>
      <c r="D240" s="231"/>
      <c r="E240" s="231"/>
      <c r="F240" s="231"/>
      <c r="G240" s="231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112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ht="20.399999999999999" outlineLevel="1" x14ac:dyDescent="0.25">
      <c r="A241" s="169">
        <v>52</v>
      </c>
      <c r="B241" s="170" t="s">
        <v>653</v>
      </c>
      <c r="C241" s="178" t="s">
        <v>654</v>
      </c>
      <c r="D241" s="171" t="s">
        <v>122</v>
      </c>
      <c r="E241" s="172">
        <v>1</v>
      </c>
      <c r="F241" s="173"/>
      <c r="G241" s="174">
        <f>ROUND(E241*F241,2)</f>
        <v>0</v>
      </c>
      <c r="H241" s="173">
        <v>0</v>
      </c>
      <c r="I241" s="174">
        <f>ROUND(E241*H241,2)</f>
        <v>0</v>
      </c>
      <c r="J241" s="173">
        <v>21369</v>
      </c>
      <c r="K241" s="174">
        <f>ROUND(E241*J241,2)</f>
        <v>21369</v>
      </c>
      <c r="L241" s="174">
        <v>21</v>
      </c>
      <c r="M241" s="174">
        <f>G241*(1+L241/100)</f>
        <v>0</v>
      </c>
      <c r="N241" s="174">
        <v>0</v>
      </c>
      <c r="O241" s="174">
        <f>ROUND(E241*N241,2)</f>
        <v>0</v>
      </c>
      <c r="P241" s="174">
        <v>0</v>
      </c>
      <c r="Q241" s="174">
        <f>ROUND(E241*P241,2)</f>
        <v>0</v>
      </c>
      <c r="R241" s="174"/>
      <c r="S241" s="174" t="s">
        <v>118</v>
      </c>
      <c r="T241" s="175" t="s">
        <v>119</v>
      </c>
      <c r="U241" s="159">
        <v>0</v>
      </c>
      <c r="V241" s="159">
        <f>ROUND(E241*U241,2)</f>
        <v>0</v>
      </c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148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5">
      <c r="A242" s="157"/>
      <c r="B242" s="158"/>
      <c r="C242" s="179" t="s">
        <v>595</v>
      </c>
      <c r="D242" s="160"/>
      <c r="E242" s="161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110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5">
      <c r="A243" s="157"/>
      <c r="B243" s="158"/>
      <c r="C243" s="179" t="s">
        <v>215</v>
      </c>
      <c r="D243" s="160"/>
      <c r="E243" s="161">
        <v>1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110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5">
      <c r="A244" s="157"/>
      <c r="B244" s="158"/>
      <c r="C244" s="230"/>
      <c r="D244" s="231"/>
      <c r="E244" s="231"/>
      <c r="F244" s="231"/>
      <c r="G244" s="231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112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ht="20.399999999999999" outlineLevel="1" x14ac:dyDescent="0.25">
      <c r="A245" s="169">
        <v>53</v>
      </c>
      <c r="B245" s="170" t="s">
        <v>655</v>
      </c>
      <c r="C245" s="178" t="s">
        <v>656</v>
      </c>
      <c r="D245" s="171" t="s">
        <v>122</v>
      </c>
      <c r="E245" s="172">
        <v>1</v>
      </c>
      <c r="F245" s="173">
        <v>0</v>
      </c>
      <c r="G245" s="174">
        <f>ROUND(E245*F245,2)</f>
        <v>0</v>
      </c>
      <c r="H245" s="173">
        <v>0</v>
      </c>
      <c r="I245" s="174">
        <f>ROUND(E245*H245,2)</f>
        <v>0</v>
      </c>
      <c r="J245" s="173">
        <v>0</v>
      </c>
      <c r="K245" s="174">
        <f>ROUND(E245*J245,2)</f>
        <v>0</v>
      </c>
      <c r="L245" s="174">
        <v>21</v>
      </c>
      <c r="M245" s="174">
        <f>G245*(1+L245/100)</f>
        <v>0</v>
      </c>
      <c r="N245" s="174">
        <v>0</v>
      </c>
      <c r="O245" s="174">
        <f>ROUND(E245*N245,2)</f>
        <v>0</v>
      </c>
      <c r="P245" s="174">
        <v>0</v>
      </c>
      <c r="Q245" s="174">
        <f>ROUND(E245*P245,2)</f>
        <v>0</v>
      </c>
      <c r="R245" s="174"/>
      <c r="S245" s="174" t="s">
        <v>118</v>
      </c>
      <c r="T245" s="175" t="s">
        <v>119</v>
      </c>
      <c r="U245" s="159">
        <v>0</v>
      </c>
      <c r="V245" s="159">
        <f>ROUND(E245*U245,2)</f>
        <v>0</v>
      </c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148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5">
      <c r="A246" s="157"/>
      <c r="B246" s="158"/>
      <c r="C246" s="179" t="s">
        <v>595</v>
      </c>
      <c r="D246" s="160"/>
      <c r="E246" s="161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110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5">
      <c r="A247" s="157"/>
      <c r="B247" s="158"/>
      <c r="C247" s="179" t="s">
        <v>215</v>
      </c>
      <c r="D247" s="160"/>
      <c r="E247" s="161">
        <v>1</v>
      </c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110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5">
      <c r="A248" s="157"/>
      <c r="B248" s="158"/>
      <c r="C248" s="230"/>
      <c r="D248" s="231"/>
      <c r="E248" s="231"/>
      <c r="F248" s="231"/>
      <c r="G248" s="231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112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5">
      <c r="A249" s="169">
        <v>54</v>
      </c>
      <c r="B249" s="170" t="s">
        <v>847</v>
      </c>
      <c r="C249" s="178" t="s">
        <v>846</v>
      </c>
      <c r="D249" s="171" t="s">
        <v>122</v>
      </c>
      <c r="E249" s="172">
        <v>2</v>
      </c>
      <c r="F249" s="173"/>
      <c r="G249" s="174">
        <f>ROUND(E249*F249,2)</f>
        <v>0</v>
      </c>
      <c r="H249" s="173">
        <v>0</v>
      </c>
      <c r="I249" s="174">
        <f>ROUND(E249*H249,2)</f>
        <v>0</v>
      </c>
      <c r="J249" s="173">
        <v>490</v>
      </c>
      <c r="K249" s="174">
        <f>ROUND(E249*J249,2)</f>
        <v>980</v>
      </c>
      <c r="L249" s="174">
        <v>21</v>
      </c>
      <c r="M249" s="174">
        <f>G249*(1+L249/100)</f>
        <v>0</v>
      </c>
      <c r="N249" s="174">
        <v>5.6999999999999998E-4</v>
      </c>
      <c r="O249" s="174">
        <f>ROUND(E249*N249,2)</f>
        <v>0</v>
      </c>
      <c r="P249" s="174">
        <v>0</v>
      </c>
      <c r="Q249" s="174">
        <f>ROUND(E249*P249,2)</f>
        <v>0</v>
      </c>
      <c r="R249" s="174"/>
      <c r="S249" s="174" t="s">
        <v>118</v>
      </c>
      <c r="T249" s="175" t="s">
        <v>119</v>
      </c>
      <c r="U249" s="159">
        <v>0</v>
      </c>
      <c r="V249" s="159">
        <f>ROUND(E249*U249,2)</f>
        <v>0</v>
      </c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148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ht="20.399999999999999" outlineLevel="1" x14ac:dyDescent="0.25">
      <c r="A250" s="157"/>
      <c r="B250" s="158"/>
      <c r="C250" s="179" t="s">
        <v>418</v>
      </c>
      <c r="D250" s="160"/>
      <c r="E250" s="161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110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5">
      <c r="A251" s="157"/>
      <c r="B251" s="158"/>
      <c r="C251" s="179" t="s">
        <v>634</v>
      </c>
      <c r="D251" s="160"/>
      <c r="E251" s="161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110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5">
      <c r="A252" s="157"/>
      <c r="B252" s="158"/>
      <c r="C252" s="179" t="s">
        <v>136</v>
      </c>
      <c r="D252" s="160"/>
      <c r="E252" s="161">
        <v>2</v>
      </c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110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5">
      <c r="A253" s="157"/>
      <c r="B253" s="158"/>
      <c r="C253" s="230"/>
      <c r="D253" s="231"/>
      <c r="E253" s="231"/>
      <c r="F253" s="231"/>
      <c r="G253" s="231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112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5">
      <c r="A254" s="169">
        <v>55</v>
      </c>
      <c r="B254" s="170" t="s">
        <v>848</v>
      </c>
      <c r="C254" s="178" t="s">
        <v>420</v>
      </c>
      <c r="D254" s="171" t="s">
        <v>122</v>
      </c>
      <c r="E254" s="172">
        <v>4</v>
      </c>
      <c r="F254" s="173"/>
      <c r="G254" s="174">
        <f>ROUND(E254*F254,2)</f>
        <v>0</v>
      </c>
      <c r="H254" s="173">
        <v>0</v>
      </c>
      <c r="I254" s="174">
        <f>ROUND(E254*H254,2)</f>
        <v>0</v>
      </c>
      <c r="J254" s="173">
        <v>959</v>
      </c>
      <c r="K254" s="174">
        <f>ROUND(E254*J254,2)</f>
        <v>3836</v>
      </c>
      <c r="L254" s="174">
        <v>21</v>
      </c>
      <c r="M254" s="174">
        <f>G254*(1+L254/100)</f>
        <v>0</v>
      </c>
      <c r="N254" s="174">
        <v>2.2100000000000002E-3</v>
      </c>
      <c r="O254" s="174">
        <f>ROUND(E254*N254,2)</f>
        <v>0.01</v>
      </c>
      <c r="P254" s="174">
        <v>0</v>
      </c>
      <c r="Q254" s="174">
        <f>ROUND(E254*P254,2)</f>
        <v>0</v>
      </c>
      <c r="R254" s="174"/>
      <c r="S254" s="174" t="s">
        <v>118</v>
      </c>
      <c r="T254" s="175" t="s">
        <v>119</v>
      </c>
      <c r="U254" s="159">
        <v>0</v>
      </c>
      <c r="V254" s="159">
        <f>ROUND(E254*U254,2)</f>
        <v>0</v>
      </c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148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ht="20.399999999999999" outlineLevel="1" x14ac:dyDescent="0.25">
      <c r="A255" s="157"/>
      <c r="B255" s="158"/>
      <c r="C255" s="179" t="s">
        <v>421</v>
      </c>
      <c r="D255" s="160"/>
      <c r="E255" s="161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110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5">
      <c r="A256" s="157"/>
      <c r="B256" s="158"/>
      <c r="C256" s="179" t="s">
        <v>586</v>
      </c>
      <c r="D256" s="160"/>
      <c r="E256" s="161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110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5">
      <c r="A257" s="157"/>
      <c r="B257" s="158"/>
      <c r="C257" s="179" t="s">
        <v>229</v>
      </c>
      <c r="D257" s="160"/>
      <c r="E257" s="161">
        <v>4</v>
      </c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110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5">
      <c r="A258" s="157"/>
      <c r="B258" s="158"/>
      <c r="C258" s="230"/>
      <c r="D258" s="231"/>
      <c r="E258" s="231"/>
      <c r="F258" s="231"/>
      <c r="G258" s="231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112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x14ac:dyDescent="0.25">
      <c r="A259" s="163" t="s">
        <v>103</v>
      </c>
      <c r="B259" s="164" t="s">
        <v>72</v>
      </c>
      <c r="C259" s="177" t="s">
        <v>73</v>
      </c>
      <c r="D259" s="165"/>
      <c r="E259" s="166"/>
      <c r="F259" s="167"/>
      <c r="G259" s="167">
        <f>SUMIF(AG260:AG281,"&lt;&gt;NOR",G260:G281)</f>
        <v>0</v>
      </c>
      <c r="H259" s="167"/>
      <c r="I259" s="167">
        <f>SUM(I260:I281)</f>
        <v>0</v>
      </c>
      <c r="J259" s="167"/>
      <c r="K259" s="167">
        <f>SUM(K260:K281)</f>
        <v>49748</v>
      </c>
      <c r="L259" s="167"/>
      <c r="M259" s="167">
        <f>SUM(M260:M281)</f>
        <v>0</v>
      </c>
      <c r="N259" s="167"/>
      <c r="O259" s="167">
        <f>SUM(O260:O281)</f>
        <v>0</v>
      </c>
      <c r="P259" s="167"/>
      <c r="Q259" s="167">
        <f>SUM(Q260:Q281)</f>
        <v>0</v>
      </c>
      <c r="R259" s="167"/>
      <c r="S259" s="167"/>
      <c r="T259" s="168"/>
      <c r="U259" s="162"/>
      <c r="V259" s="162">
        <f>SUM(V260:V281)</f>
        <v>1.2</v>
      </c>
      <c r="W259" s="162"/>
      <c r="AG259" t="s">
        <v>104</v>
      </c>
    </row>
    <row r="260" spans="1:60" outlineLevel="1" x14ac:dyDescent="0.25">
      <c r="A260" s="169">
        <v>56</v>
      </c>
      <c r="B260" s="170" t="s">
        <v>657</v>
      </c>
      <c r="C260" s="178" t="s">
        <v>658</v>
      </c>
      <c r="D260" s="171" t="s">
        <v>122</v>
      </c>
      <c r="E260" s="172">
        <v>12</v>
      </c>
      <c r="F260" s="173"/>
      <c r="G260" s="174">
        <f>ROUND(E260*F260,2)</f>
        <v>0</v>
      </c>
      <c r="H260" s="173">
        <v>0</v>
      </c>
      <c r="I260" s="174">
        <f>ROUND(E260*H260,2)</f>
        <v>0</v>
      </c>
      <c r="J260" s="173">
        <v>750</v>
      </c>
      <c r="K260" s="174">
        <f>ROUND(E260*J260,2)</f>
        <v>9000</v>
      </c>
      <c r="L260" s="174">
        <v>21</v>
      </c>
      <c r="M260" s="174">
        <f>G260*(1+L260/100)</f>
        <v>0</v>
      </c>
      <c r="N260" s="174">
        <v>0</v>
      </c>
      <c r="O260" s="174">
        <f>ROUND(E260*N260,2)</f>
        <v>0</v>
      </c>
      <c r="P260" s="174">
        <v>0</v>
      </c>
      <c r="Q260" s="174">
        <f>ROUND(E260*P260,2)</f>
        <v>0</v>
      </c>
      <c r="R260" s="174" t="s">
        <v>516</v>
      </c>
      <c r="S260" s="174" t="s">
        <v>659</v>
      </c>
      <c r="T260" s="175" t="s">
        <v>119</v>
      </c>
      <c r="U260" s="159">
        <v>0.1</v>
      </c>
      <c r="V260" s="159">
        <f>ROUND(E260*U260,2)</f>
        <v>1.2</v>
      </c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148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5">
      <c r="A261" s="157"/>
      <c r="B261" s="158"/>
      <c r="C261" s="234"/>
      <c r="D261" s="235"/>
      <c r="E261" s="235"/>
      <c r="F261" s="235"/>
      <c r="G261" s="235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112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5">
      <c r="A262" s="169">
        <v>57</v>
      </c>
      <c r="B262" s="170" t="s">
        <v>514</v>
      </c>
      <c r="C262" s="178" t="s">
        <v>515</v>
      </c>
      <c r="D262" s="171" t="s">
        <v>0</v>
      </c>
      <c r="E262" s="172"/>
      <c r="F262" s="173"/>
      <c r="G262" s="174">
        <f>ROUND(E262*F262,2)</f>
        <v>0</v>
      </c>
      <c r="H262" s="173">
        <v>0</v>
      </c>
      <c r="I262" s="174">
        <f>ROUND(E262*H262,2)</f>
        <v>0</v>
      </c>
      <c r="J262" s="173">
        <v>1.35</v>
      </c>
      <c r="K262" s="174">
        <f>ROUND(E262*J262,2)</f>
        <v>0</v>
      </c>
      <c r="L262" s="174">
        <v>21</v>
      </c>
      <c r="M262" s="174">
        <f>G262*(1+L262/100)</f>
        <v>0</v>
      </c>
      <c r="N262" s="174">
        <v>0</v>
      </c>
      <c r="O262" s="174">
        <f>ROUND(E262*N262,2)</f>
        <v>0</v>
      </c>
      <c r="P262" s="174">
        <v>0</v>
      </c>
      <c r="Q262" s="174">
        <f>ROUND(E262*P262,2)</f>
        <v>0</v>
      </c>
      <c r="R262" s="174" t="s">
        <v>516</v>
      </c>
      <c r="S262" s="174" t="s">
        <v>147</v>
      </c>
      <c r="T262" s="175" t="s">
        <v>119</v>
      </c>
      <c r="U262" s="159">
        <v>0</v>
      </c>
      <c r="V262" s="159">
        <f>ROUND(E262*U262,2)</f>
        <v>0</v>
      </c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148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5">
      <c r="A263" s="157"/>
      <c r="B263" s="158"/>
      <c r="C263" s="232" t="s">
        <v>149</v>
      </c>
      <c r="D263" s="233"/>
      <c r="E263" s="233"/>
      <c r="F263" s="233"/>
      <c r="G263" s="233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150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ht="20.399999999999999" outlineLevel="1" x14ac:dyDescent="0.25">
      <c r="A264" s="157"/>
      <c r="B264" s="158"/>
      <c r="C264" s="179" t="s">
        <v>517</v>
      </c>
      <c r="D264" s="160"/>
      <c r="E264" s="161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110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5">
      <c r="A265" s="157"/>
      <c r="B265" s="158"/>
      <c r="C265" s="179" t="s">
        <v>660</v>
      </c>
      <c r="D265" s="160"/>
      <c r="E265" s="161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110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5">
      <c r="A266" s="157"/>
      <c r="B266" s="158"/>
      <c r="C266" s="230"/>
      <c r="D266" s="231"/>
      <c r="E266" s="231"/>
      <c r="F266" s="231"/>
      <c r="G266" s="231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112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ht="20.399999999999999" outlineLevel="1" x14ac:dyDescent="0.25">
      <c r="A267" s="169">
        <v>58</v>
      </c>
      <c r="B267" s="170" t="s">
        <v>519</v>
      </c>
      <c r="C267" s="178" t="s">
        <v>520</v>
      </c>
      <c r="D267" s="171" t="s">
        <v>521</v>
      </c>
      <c r="E267" s="172">
        <v>32</v>
      </c>
      <c r="F267" s="173"/>
      <c r="G267" s="174">
        <f>ROUND(E267*F267,2)</f>
        <v>0</v>
      </c>
      <c r="H267" s="173">
        <v>0</v>
      </c>
      <c r="I267" s="174">
        <f>ROUND(E267*H267,2)</f>
        <v>0</v>
      </c>
      <c r="J267" s="173">
        <v>65</v>
      </c>
      <c r="K267" s="174">
        <f>ROUND(E267*J267,2)</f>
        <v>2080</v>
      </c>
      <c r="L267" s="174">
        <v>21</v>
      </c>
      <c r="M267" s="174">
        <f>G267*(1+L267/100)</f>
        <v>0</v>
      </c>
      <c r="N267" s="174">
        <v>0</v>
      </c>
      <c r="O267" s="174">
        <f>ROUND(E267*N267,2)</f>
        <v>0</v>
      </c>
      <c r="P267" s="174">
        <v>0</v>
      </c>
      <c r="Q267" s="174">
        <f>ROUND(E267*P267,2)</f>
        <v>0</v>
      </c>
      <c r="R267" s="174"/>
      <c r="S267" s="174" t="s">
        <v>118</v>
      </c>
      <c r="T267" s="175" t="s">
        <v>119</v>
      </c>
      <c r="U267" s="159">
        <v>0</v>
      </c>
      <c r="V267" s="159">
        <f>ROUND(E267*U267,2)</f>
        <v>0</v>
      </c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148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ht="20.399999999999999" outlineLevel="1" x14ac:dyDescent="0.25">
      <c r="A268" s="157"/>
      <c r="B268" s="158"/>
      <c r="C268" s="179" t="s">
        <v>661</v>
      </c>
      <c r="D268" s="160"/>
      <c r="E268" s="161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110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5">
      <c r="A269" s="157"/>
      <c r="B269" s="158"/>
      <c r="C269" s="179" t="s">
        <v>662</v>
      </c>
      <c r="D269" s="160"/>
      <c r="E269" s="161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110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5">
      <c r="A270" s="157"/>
      <c r="B270" s="158"/>
      <c r="C270" s="179" t="s">
        <v>663</v>
      </c>
      <c r="D270" s="160"/>
      <c r="E270" s="161">
        <v>32</v>
      </c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110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5">
      <c r="A271" s="157"/>
      <c r="B271" s="158"/>
      <c r="C271" s="230"/>
      <c r="D271" s="231"/>
      <c r="E271" s="231"/>
      <c r="F271" s="231"/>
      <c r="G271" s="231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112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ht="20.399999999999999" outlineLevel="1" x14ac:dyDescent="0.25">
      <c r="A272" s="169">
        <v>59</v>
      </c>
      <c r="B272" s="170" t="s">
        <v>664</v>
      </c>
      <c r="C272" s="178" t="s">
        <v>665</v>
      </c>
      <c r="D272" s="171" t="s">
        <v>122</v>
      </c>
      <c r="E272" s="172">
        <v>12</v>
      </c>
      <c r="F272" s="173"/>
      <c r="G272" s="174">
        <f>ROUND(E272*F272,2)</f>
        <v>0</v>
      </c>
      <c r="H272" s="173">
        <v>0</v>
      </c>
      <c r="I272" s="174">
        <f>ROUND(E272*H272,2)</f>
        <v>0</v>
      </c>
      <c r="J272" s="173">
        <v>2985</v>
      </c>
      <c r="K272" s="174">
        <f>ROUND(E272*J272,2)</f>
        <v>35820</v>
      </c>
      <c r="L272" s="174">
        <v>21</v>
      </c>
      <c r="M272" s="174">
        <f>G272*(1+L272/100)</f>
        <v>0</v>
      </c>
      <c r="N272" s="174">
        <v>0</v>
      </c>
      <c r="O272" s="174">
        <f>ROUND(E272*N272,2)</f>
        <v>0</v>
      </c>
      <c r="P272" s="174">
        <v>0</v>
      </c>
      <c r="Q272" s="174">
        <f>ROUND(E272*P272,2)</f>
        <v>0</v>
      </c>
      <c r="R272" s="174"/>
      <c r="S272" s="174" t="s">
        <v>118</v>
      </c>
      <c r="T272" s="175" t="s">
        <v>119</v>
      </c>
      <c r="U272" s="159">
        <v>0</v>
      </c>
      <c r="V272" s="159">
        <f>ROUND(E272*U272,2)</f>
        <v>0</v>
      </c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148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ht="20.399999999999999" outlineLevel="1" x14ac:dyDescent="0.25">
      <c r="A273" s="157"/>
      <c r="B273" s="158"/>
      <c r="C273" s="179" t="s">
        <v>661</v>
      </c>
      <c r="D273" s="160"/>
      <c r="E273" s="161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110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5">
      <c r="A274" s="157"/>
      <c r="B274" s="158"/>
      <c r="C274" s="179" t="s">
        <v>666</v>
      </c>
      <c r="D274" s="160"/>
      <c r="E274" s="161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110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5">
      <c r="A275" s="157"/>
      <c r="B275" s="158"/>
      <c r="C275" s="179" t="s">
        <v>278</v>
      </c>
      <c r="D275" s="160"/>
      <c r="E275" s="161">
        <v>12</v>
      </c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110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5">
      <c r="A276" s="157"/>
      <c r="B276" s="158"/>
      <c r="C276" s="230"/>
      <c r="D276" s="231"/>
      <c r="E276" s="231"/>
      <c r="F276" s="231"/>
      <c r="G276" s="231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112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5">
      <c r="A277" s="169">
        <v>60</v>
      </c>
      <c r="B277" s="170" t="s">
        <v>850</v>
      </c>
      <c r="C277" s="178" t="s">
        <v>524</v>
      </c>
      <c r="D277" s="171" t="s">
        <v>521</v>
      </c>
      <c r="E277" s="172">
        <v>32</v>
      </c>
      <c r="F277" s="173"/>
      <c r="G277" s="174">
        <f>ROUND(E277*F277,2)</f>
        <v>0</v>
      </c>
      <c r="H277" s="173">
        <v>0</v>
      </c>
      <c r="I277" s="174">
        <f>ROUND(E277*H277,2)</f>
        <v>0</v>
      </c>
      <c r="J277" s="173">
        <v>89</v>
      </c>
      <c r="K277" s="174">
        <f>ROUND(E277*J277,2)</f>
        <v>2848</v>
      </c>
      <c r="L277" s="174">
        <v>21</v>
      </c>
      <c r="M277" s="174">
        <f>G277*(1+L277/100)</f>
        <v>0</v>
      </c>
      <c r="N277" s="174">
        <v>6.9999999999999994E-5</v>
      </c>
      <c r="O277" s="174">
        <f>ROUND(E277*N277,2)</f>
        <v>0</v>
      </c>
      <c r="P277" s="174">
        <v>0</v>
      </c>
      <c r="Q277" s="174">
        <f>ROUND(E277*P277,2)</f>
        <v>0</v>
      </c>
      <c r="R277" s="174"/>
      <c r="S277" s="174" t="s">
        <v>118</v>
      </c>
      <c r="T277" s="175" t="s">
        <v>119</v>
      </c>
      <c r="U277" s="159">
        <v>0</v>
      </c>
      <c r="V277" s="159">
        <f>ROUND(E277*U277,2)</f>
        <v>0</v>
      </c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148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5">
      <c r="A278" s="157"/>
      <c r="B278" s="158"/>
      <c r="C278" s="179" t="s">
        <v>525</v>
      </c>
      <c r="D278" s="160"/>
      <c r="E278" s="161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110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5">
      <c r="A279" s="157"/>
      <c r="B279" s="158"/>
      <c r="C279" s="179" t="s">
        <v>667</v>
      </c>
      <c r="D279" s="160"/>
      <c r="E279" s="161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110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5">
      <c r="A280" s="157"/>
      <c r="B280" s="158"/>
      <c r="C280" s="179" t="s">
        <v>663</v>
      </c>
      <c r="D280" s="160"/>
      <c r="E280" s="161">
        <v>32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110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5">
      <c r="A281" s="157"/>
      <c r="B281" s="158"/>
      <c r="C281" s="230"/>
      <c r="D281" s="231"/>
      <c r="E281" s="231"/>
      <c r="F281" s="231"/>
      <c r="G281" s="231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112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x14ac:dyDescent="0.25">
      <c r="A282" s="163" t="s">
        <v>103</v>
      </c>
      <c r="B282" s="164" t="s">
        <v>74</v>
      </c>
      <c r="C282" s="177" t="s">
        <v>75</v>
      </c>
      <c r="D282" s="165"/>
      <c r="E282" s="166"/>
      <c r="F282" s="167"/>
      <c r="G282" s="167">
        <f>SUMIF(AG283:AG292,"&lt;&gt;NOR",G283:G292)</f>
        <v>0</v>
      </c>
      <c r="H282" s="167"/>
      <c r="I282" s="167">
        <f>SUM(I283:I292)</f>
        <v>0</v>
      </c>
      <c r="J282" s="167"/>
      <c r="K282" s="167">
        <f>SUM(K283:K292)</f>
        <v>5701.2</v>
      </c>
      <c r="L282" s="167"/>
      <c r="M282" s="167">
        <f>SUM(M283:M292)</f>
        <v>0</v>
      </c>
      <c r="N282" s="167"/>
      <c r="O282" s="167">
        <f>SUM(O283:O292)</f>
        <v>0.02</v>
      </c>
      <c r="P282" s="167"/>
      <c r="Q282" s="167">
        <f>SUM(Q283:Q292)</f>
        <v>0</v>
      </c>
      <c r="R282" s="167"/>
      <c r="S282" s="167"/>
      <c r="T282" s="168"/>
      <c r="U282" s="162"/>
      <c r="V282" s="162">
        <f>SUM(V283:V292)</f>
        <v>0</v>
      </c>
      <c r="W282" s="162"/>
      <c r="AG282" t="s">
        <v>104</v>
      </c>
    </row>
    <row r="283" spans="1:60" outlineLevel="1" x14ac:dyDescent="0.25">
      <c r="A283" s="169">
        <v>61</v>
      </c>
      <c r="B283" s="170" t="s">
        <v>861</v>
      </c>
      <c r="C283" s="178" t="s">
        <v>862</v>
      </c>
      <c r="D283" s="171" t="s">
        <v>155</v>
      </c>
      <c r="E283" s="172">
        <v>18</v>
      </c>
      <c r="F283" s="173"/>
      <c r="G283" s="174">
        <f>ROUND(E283*F283,2)</f>
        <v>0</v>
      </c>
      <c r="H283" s="173">
        <v>0</v>
      </c>
      <c r="I283" s="174">
        <f>ROUND(E283*H283,2)</f>
        <v>0</v>
      </c>
      <c r="J283" s="173">
        <v>32.9</v>
      </c>
      <c r="K283" s="174">
        <f>ROUND(E283*J283,2)</f>
        <v>592.20000000000005</v>
      </c>
      <c r="L283" s="174">
        <v>21</v>
      </c>
      <c r="M283" s="174">
        <f>G283*(1+L283/100)</f>
        <v>0</v>
      </c>
      <c r="N283" s="174">
        <v>1.2E-4</v>
      </c>
      <c r="O283" s="174">
        <f>ROUND(E283*N283,2)</f>
        <v>0</v>
      </c>
      <c r="P283" s="174">
        <v>0</v>
      </c>
      <c r="Q283" s="174">
        <f>ROUND(E283*P283,2)</f>
        <v>0</v>
      </c>
      <c r="R283" s="174"/>
      <c r="S283" s="174" t="s">
        <v>118</v>
      </c>
      <c r="T283" s="175" t="s">
        <v>119</v>
      </c>
      <c r="U283" s="159">
        <v>0</v>
      </c>
      <c r="V283" s="159">
        <f>ROUND(E283*U283,2)</f>
        <v>0</v>
      </c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148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ht="20.399999999999999" outlineLevel="1" x14ac:dyDescent="0.25">
      <c r="A284" s="157"/>
      <c r="B284" s="158"/>
      <c r="C284" s="179" t="s">
        <v>863</v>
      </c>
      <c r="D284" s="160"/>
      <c r="E284" s="161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110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5">
      <c r="A285" s="157"/>
      <c r="B285" s="158"/>
      <c r="C285" s="179" t="s">
        <v>668</v>
      </c>
      <c r="D285" s="160"/>
      <c r="E285" s="161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110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5">
      <c r="A286" s="157"/>
      <c r="B286" s="158"/>
      <c r="C286" s="179" t="s">
        <v>335</v>
      </c>
      <c r="D286" s="160"/>
      <c r="E286" s="161">
        <v>18</v>
      </c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110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5">
      <c r="A287" s="157"/>
      <c r="B287" s="158"/>
      <c r="C287" s="230"/>
      <c r="D287" s="231"/>
      <c r="E287" s="231"/>
      <c r="F287" s="231"/>
      <c r="G287" s="231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112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5">
      <c r="A288" s="169">
        <v>62</v>
      </c>
      <c r="B288" s="170" t="s">
        <v>669</v>
      </c>
      <c r="C288" s="178" t="s">
        <v>864</v>
      </c>
      <c r="D288" s="171" t="s">
        <v>155</v>
      </c>
      <c r="E288" s="172">
        <v>78</v>
      </c>
      <c r="F288" s="173"/>
      <c r="G288" s="174">
        <f>ROUND(E288*F288,2)</f>
        <v>0</v>
      </c>
      <c r="H288" s="173">
        <v>0</v>
      </c>
      <c r="I288" s="174">
        <f>ROUND(E288*H288,2)</f>
        <v>0</v>
      </c>
      <c r="J288" s="173">
        <v>65.5</v>
      </c>
      <c r="K288" s="174">
        <f>ROUND(E288*J288,2)</f>
        <v>5109</v>
      </c>
      <c r="L288" s="174">
        <v>21</v>
      </c>
      <c r="M288" s="174">
        <f>G288*(1+L288/100)</f>
        <v>0</v>
      </c>
      <c r="N288" s="174">
        <v>2.3000000000000001E-4</v>
      </c>
      <c r="O288" s="174">
        <f>ROUND(E288*N288,2)</f>
        <v>0.02</v>
      </c>
      <c r="P288" s="174">
        <v>0</v>
      </c>
      <c r="Q288" s="174">
        <f>ROUND(E288*P288,2)</f>
        <v>0</v>
      </c>
      <c r="R288" s="174"/>
      <c r="S288" s="174" t="s">
        <v>118</v>
      </c>
      <c r="T288" s="175" t="s">
        <v>119</v>
      </c>
      <c r="U288" s="159">
        <v>0</v>
      </c>
      <c r="V288" s="159">
        <f>ROUND(E288*U288,2)</f>
        <v>0</v>
      </c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148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ht="30.6" outlineLevel="1" x14ac:dyDescent="0.25">
      <c r="A289" s="157"/>
      <c r="B289" s="158"/>
      <c r="C289" s="179" t="s">
        <v>670</v>
      </c>
      <c r="D289" s="160"/>
      <c r="E289" s="161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110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5">
      <c r="A290" s="157"/>
      <c r="B290" s="158"/>
      <c r="C290" s="179" t="s">
        <v>671</v>
      </c>
      <c r="D290" s="160"/>
      <c r="E290" s="161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110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5">
      <c r="A291" s="157"/>
      <c r="B291" s="158"/>
      <c r="C291" s="179" t="s">
        <v>617</v>
      </c>
      <c r="D291" s="160"/>
      <c r="E291" s="161">
        <v>78</v>
      </c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110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5">
      <c r="A292" s="157"/>
      <c r="B292" s="158"/>
      <c r="C292" s="230"/>
      <c r="D292" s="231"/>
      <c r="E292" s="231"/>
      <c r="F292" s="231"/>
      <c r="G292" s="231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112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x14ac:dyDescent="0.25">
      <c r="A293" s="5"/>
      <c r="B293" s="6"/>
      <c r="C293" s="180"/>
      <c r="D293" s="8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AE293">
        <v>15</v>
      </c>
      <c r="AF293">
        <v>21</v>
      </c>
    </row>
    <row r="294" spans="1:60" x14ac:dyDescent="0.25">
      <c r="A294" s="153"/>
      <c r="B294" s="154" t="s">
        <v>29</v>
      </c>
      <c r="C294" s="181"/>
      <c r="D294" s="155"/>
      <c r="E294" s="156"/>
      <c r="F294" s="156"/>
      <c r="G294" s="176">
        <f>G8+G17+G42+G74+G95+G144+G169+G259+G282</f>
        <v>0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AE294">
        <f>SUMIF(L7:L292,AE293,G7:G292)</f>
        <v>0</v>
      </c>
      <c r="AF294">
        <f>SUMIF(L7:L292,AF293,G7:G292)</f>
        <v>0</v>
      </c>
      <c r="AG294" t="s">
        <v>533</v>
      </c>
    </row>
    <row r="295" spans="1:60" x14ac:dyDescent="0.25">
      <c r="C295" s="182"/>
      <c r="D295" s="141"/>
      <c r="AG295" t="s">
        <v>534</v>
      </c>
    </row>
    <row r="296" spans="1:60" x14ac:dyDescent="0.25">
      <c r="D296" s="141"/>
    </row>
    <row r="297" spans="1:60" x14ac:dyDescent="0.25">
      <c r="D297" s="141"/>
    </row>
    <row r="298" spans="1:60" x14ac:dyDescent="0.25">
      <c r="D298" s="141"/>
    </row>
    <row r="299" spans="1:60" x14ac:dyDescent="0.25">
      <c r="D299" s="141"/>
    </row>
    <row r="300" spans="1:60" x14ac:dyDescent="0.25">
      <c r="D300" s="141"/>
    </row>
    <row r="301" spans="1:60" x14ac:dyDescent="0.25">
      <c r="D301" s="141"/>
    </row>
    <row r="302" spans="1:60" x14ac:dyDescent="0.25">
      <c r="D302" s="141"/>
    </row>
    <row r="303" spans="1:60" x14ac:dyDescent="0.25">
      <c r="D303" s="141"/>
    </row>
    <row r="304" spans="1:60" x14ac:dyDescent="0.25">
      <c r="D304" s="141"/>
    </row>
    <row r="305" spans="4:4" x14ac:dyDescent="0.25">
      <c r="D305" s="141"/>
    </row>
    <row r="306" spans="4:4" x14ac:dyDescent="0.25">
      <c r="D306" s="141"/>
    </row>
    <row r="307" spans="4:4" x14ac:dyDescent="0.25">
      <c r="D307" s="141"/>
    </row>
    <row r="308" spans="4:4" x14ac:dyDescent="0.25">
      <c r="D308" s="141"/>
    </row>
    <row r="309" spans="4:4" x14ac:dyDescent="0.25">
      <c r="D309" s="141"/>
    </row>
    <row r="310" spans="4:4" x14ac:dyDescent="0.25">
      <c r="D310" s="141"/>
    </row>
    <row r="311" spans="4:4" x14ac:dyDescent="0.25">
      <c r="D311" s="141"/>
    </row>
    <row r="312" spans="4:4" x14ac:dyDescent="0.25">
      <c r="D312" s="141"/>
    </row>
    <row r="313" spans="4:4" x14ac:dyDescent="0.25">
      <c r="D313" s="141"/>
    </row>
    <row r="314" spans="4:4" x14ac:dyDescent="0.25">
      <c r="D314" s="141"/>
    </row>
    <row r="315" spans="4:4" x14ac:dyDescent="0.25">
      <c r="D315" s="141"/>
    </row>
    <row r="316" spans="4:4" x14ac:dyDescent="0.25">
      <c r="D316" s="141"/>
    </row>
    <row r="317" spans="4:4" x14ac:dyDescent="0.25">
      <c r="D317" s="141"/>
    </row>
    <row r="318" spans="4:4" x14ac:dyDescent="0.25">
      <c r="D318" s="141"/>
    </row>
    <row r="319" spans="4:4" x14ac:dyDescent="0.25">
      <c r="D319" s="141"/>
    </row>
    <row r="320" spans="4:4" x14ac:dyDescent="0.25">
      <c r="D320" s="141"/>
    </row>
    <row r="321" spans="4:4" x14ac:dyDescent="0.25">
      <c r="D321" s="141"/>
    </row>
    <row r="322" spans="4:4" x14ac:dyDescent="0.25">
      <c r="D322" s="141"/>
    </row>
    <row r="323" spans="4:4" x14ac:dyDescent="0.25">
      <c r="D323" s="141"/>
    </row>
    <row r="324" spans="4:4" x14ac:dyDescent="0.25">
      <c r="D324" s="141"/>
    </row>
    <row r="325" spans="4:4" x14ac:dyDescent="0.25">
      <c r="D325" s="141"/>
    </row>
    <row r="326" spans="4:4" x14ac:dyDescent="0.25">
      <c r="D326" s="141"/>
    </row>
    <row r="327" spans="4:4" x14ac:dyDescent="0.25">
      <c r="D327" s="141"/>
    </row>
    <row r="328" spans="4:4" x14ac:dyDescent="0.25">
      <c r="D328" s="141"/>
    </row>
    <row r="329" spans="4:4" x14ac:dyDescent="0.25">
      <c r="D329" s="141"/>
    </row>
    <row r="330" spans="4:4" x14ac:dyDescent="0.25">
      <c r="D330" s="141"/>
    </row>
    <row r="331" spans="4:4" x14ac:dyDescent="0.25">
      <c r="D331" s="141"/>
    </row>
    <row r="332" spans="4:4" x14ac:dyDescent="0.25">
      <c r="D332" s="141"/>
    </row>
    <row r="333" spans="4:4" x14ac:dyDescent="0.25">
      <c r="D333" s="141"/>
    </row>
    <row r="334" spans="4:4" x14ac:dyDescent="0.25">
      <c r="D334" s="141"/>
    </row>
    <row r="335" spans="4:4" x14ac:dyDescent="0.25">
      <c r="D335" s="141"/>
    </row>
    <row r="336" spans="4:4" x14ac:dyDescent="0.25">
      <c r="D336" s="141"/>
    </row>
    <row r="337" spans="4:4" x14ac:dyDescent="0.25">
      <c r="D337" s="141"/>
    </row>
    <row r="338" spans="4:4" x14ac:dyDescent="0.25">
      <c r="D338" s="141"/>
    </row>
    <row r="339" spans="4:4" x14ac:dyDescent="0.25">
      <c r="D339" s="141"/>
    </row>
    <row r="340" spans="4:4" x14ac:dyDescent="0.25">
      <c r="D340" s="141"/>
    </row>
    <row r="341" spans="4:4" x14ac:dyDescent="0.25">
      <c r="D341" s="141"/>
    </row>
    <row r="342" spans="4:4" x14ac:dyDescent="0.25">
      <c r="D342" s="141"/>
    </row>
    <row r="343" spans="4:4" x14ac:dyDescent="0.25">
      <c r="D343" s="141"/>
    </row>
    <row r="344" spans="4:4" x14ac:dyDescent="0.25">
      <c r="D344" s="141"/>
    </row>
    <row r="345" spans="4:4" x14ac:dyDescent="0.25">
      <c r="D345" s="141"/>
    </row>
    <row r="346" spans="4:4" x14ac:dyDescent="0.25">
      <c r="D346" s="141"/>
    </row>
    <row r="347" spans="4:4" x14ac:dyDescent="0.25">
      <c r="D347" s="141"/>
    </row>
    <row r="348" spans="4:4" x14ac:dyDescent="0.25">
      <c r="D348" s="141"/>
    </row>
    <row r="349" spans="4:4" x14ac:dyDescent="0.25">
      <c r="D349" s="141"/>
    </row>
    <row r="350" spans="4:4" x14ac:dyDescent="0.25">
      <c r="D350" s="141"/>
    </row>
    <row r="351" spans="4:4" x14ac:dyDescent="0.25">
      <c r="D351" s="141"/>
    </row>
    <row r="352" spans="4:4" x14ac:dyDescent="0.25">
      <c r="D352" s="141"/>
    </row>
    <row r="353" spans="4:4" x14ac:dyDescent="0.25">
      <c r="D353" s="141"/>
    </row>
    <row r="354" spans="4:4" x14ac:dyDescent="0.25">
      <c r="D354" s="141"/>
    </row>
    <row r="355" spans="4:4" x14ac:dyDescent="0.25">
      <c r="D355" s="141"/>
    </row>
    <row r="356" spans="4:4" x14ac:dyDescent="0.25">
      <c r="D356" s="141"/>
    </row>
    <row r="357" spans="4:4" x14ac:dyDescent="0.25">
      <c r="D357" s="141"/>
    </row>
    <row r="358" spans="4:4" x14ac:dyDescent="0.25">
      <c r="D358" s="141"/>
    </row>
    <row r="359" spans="4:4" x14ac:dyDescent="0.25">
      <c r="D359" s="141"/>
    </row>
    <row r="360" spans="4:4" x14ac:dyDescent="0.25">
      <c r="D360" s="141"/>
    </row>
    <row r="361" spans="4:4" x14ac:dyDescent="0.25">
      <c r="D361" s="141"/>
    </row>
    <row r="362" spans="4:4" x14ac:dyDescent="0.25">
      <c r="D362" s="141"/>
    </row>
    <row r="363" spans="4:4" x14ac:dyDescent="0.25">
      <c r="D363" s="141"/>
    </row>
    <row r="364" spans="4:4" x14ac:dyDescent="0.25">
      <c r="D364" s="141"/>
    </row>
    <row r="365" spans="4:4" x14ac:dyDescent="0.25">
      <c r="D365" s="141"/>
    </row>
    <row r="366" spans="4:4" x14ac:dyDescent="0.25">
      <c r="D366" s="141"/>
    </row>
    <row r="367" spans="4:4" x14ac:dyDescent="0.25">
      <c r="D367" s="141"/>
    </row>
    <row r="368" spans="4:4" x14ac:dyDescent="0.25">
      <c r="D368" s="141"/>
    </row>
    <row r="369" spans="4:4" x14ac:dyDescent="0.25">
      <c r="D369" s="141"/>
    </row>
    <row r="370" spans="4:4" x14ac:dyDescent="0.25">
      <c r="D370" s="141"/>
    </row>
    <row r="371" spans="4:4" x14ac:dyDescent="0.25">
      <c r="D371" s="141"/>
    </row>
    <row r="372" spans="4:4" x14ac:dyDescent="0.25">
      <c r="D372" s="141"/>
    </row>
    <row r="373" spans="4:4" x14ac:dyDescent="0.25">
      <c r="D373" s="141"/>
    </row>
    <row r="374" spans="4:4" x14ac:dyDescent="0.25">
      <c r="D374" s="141"/>
    </row>
    <row r="375" spans="4:4" x14ac:dyDescent="0.25">
      <c r="D375" s="141"/>
    </row>
    <row r="376" spans="4:4" x14ac:dyDescent="0.25">
      <c r="D376" s="141"/>
    </row>
    <row r="377" spans="4:4" x14ac:dyDescent="0.25">
      <c r="D377" s="141"/>
    </row>
    <row r="378" spans="4:4" x14ac:dyDescent="0.25">
      <c r="D378" s="141"/>
    </row>
    <row r="379" spans="4:4" x14ac:dyDescent="0.25">
      <c r="D379" s="141"/>
    </row>
    <row r="380" spans="4:4" x14ac:dyDescent="0.25">
      <c r="D380" s="141"/>
    </row>
    <row r="381" spans="4:4" x14ac:dyDescent="0.25">
      <c r="D381" s="141"/>
    </row>
    <row r="382" spans="4:4" x14ac:dyDescent="0.25">
      <c r="D382" s="141"/>
    </row>
    <row r="383" spans="4:4" x14ac:dyDescent="0.25">
      <c r="D383" s="141"/>
    </row>
    <row r="384" spans="4:4" x14ac:dyDescent="0.25">
      <c r="D384" s="141"/>
    </row>
    <row r="385" spans="4:4" x14ac:dyDescent="0.25">
      <c r="D385" s="141"/>
    </row>
    <row r="386" spans="4:4" x14ac:dyDescent="0.25">
      <c r="D386" s="141"/>
    </row>
    <row r="387" spans="4:4" x14ac:dyDescent="0.25">
      <c r="D387" s="141"/>
    </row>
    <row r="388" spans="4:4" x14ac:dyDescent="0.25">
      <c r="D388" s="141"/>
    </row>
    <row r="389" spans="4:4" x14ac:dyDescent="0.25">
      <c r="D389" s="141"/>
    </row>
    <row r="390" spans="4:4" x14ac:dyDescent="0.25">
      <c r="D390" s="141"/>
    </row>
    <row r="391" spans="4:4" x14ac:dyDescent="0.25">
      <c r="D391" s="141"/>
    </row>
    <row r="392" spans="4:4" x14ac:dyDescent="0.25">
      <c r="D392" s="141"/>
    </row>
    <row r="393" spans="4:4" x14ac:dyDescent="0.25">
      <c r="D393" s="141"/>
    </row>
    <row r="394" spans="4:4" x14ac:dyDescent="0.25">
      <c r="D394" s="141"/>
    </row>
    <row r="395" spans="4:4" x14ac:dyDescent="0.25">
      <c r="D395" s="141"/>
    </row>
    <row r="396" spans="4:4" x14ac:dyDescent="0.25">
      <c r="D396" s="141"/>
    </row>
    <row r="397" spans="4:4" x14ac:dyDescent="0.25">
      <c r="D397" s="141"/>
    </row>
    <row r="398" spans="4:4" x14ac:dyDescent="0.25">
      <c r="D398" s="141"/>
    </row>
    <row r="399" spans="4:4" x14ac:dyDescent="0.25">
      <c r="D399" s="141"/>
    </row>
    <row r="400" spans="4:4" x14ac:dyDescent="0.25">
      <c r="D400" s="141"/>
    </row>
    <row r="401" spans="4:4" x14ac:dyDescent="0.25">
      <c r="D401" s="141"/>
    </row>
    <row r="402" spans="4:4" x14ac:dyDescent="0.25">
      <c r="D402" s="141"/>
    </row>
    <row r="403" spans="4:4" x14ac:dyDescent="0.25">
      <c r="D403" s="141"/>
    </row>
    <row r="404" spans="4:4" x14ac:dyDescent="0.25">
      <c r="D404" s="141"/>
    </row>
    <row r="405" spans="4:4" x14ac:dyDescent="0.25">
      <c r="D405" s="141"/>
    </row>
    <row r="406" spans="4:4" x14ac:dyDescent="0.25">
      <c r="D406" s="141"/>
    </row>
    <row r="407" spans="4:4" x14ac:dyDescent="0.25">
      <c r="D407" s="141"/>
    </row>
    <row r="408" spans="4:4" x14ac:dyDescent="0.25">
      <c r="D408" s="141"/>
    </row>
    <row r="409" spans="4:4" x14ac:dyDescent="0.25">
      <c r="D409" s="141"/>
    </row>
    <row r="410" spans="4:4" x14ac:dyDescent="0.25">
      <c r="D410" s="141"/>
    </row>
    <row r="411" spans="4:4" x14ac:dyDescent="0.25">
      <c r="D411" s="141"/>
    </row>
    <row r="412" spans="4:4" x14ac:dyDescent="0.25">
      <c r="D412" s="141"/>
    </row>
    <row r="413" spans="4:4" x14ac:dyDescent="0.25">
      <c r="D413" s="141"/>
    </row>
    <row r="414" spans="4:4" x14ac:dyDescent="0.25">
      <c r="D414" s="141"/>
    </row>
    <row r="415" spans="4:4" x14ac:dyDescent="0.25">
      <c r="D415" s="141"/>
    </row>
    <row r="416" spans="4:4" x14ac:dyDescent="0.25">
      <c r="D416" s="141"/>
    </row>
    <row r="417" spans="4:4" x14ac:dyDescent="0.25">
      <c r="D417" s="141"/>
    </row>
    <row r="418" spans="4:4" x14ac:dyDescent="0.25">
      <c r="D418" s="141"/>
    </row>
    <row r="419" spans="4:4" x14ac:dyDescent="0.25">
      <c r="D419" s="141"/>
    </row>
    <row r="420" spans="4:4" x14ac:dyDescent="0.25">
      <c r="D420" s="141"/>
    </row>
    <row r="421" spans="4:4" x14ac:dyDescent="0.25">
      <c r="D421" s="141"/>
    </row>
    <row r="422" spans="4:4" x14ac:dyDescent="0.25">
      <c r="D422" s="141"/>
    </row>
    <row r="423" spans="4:4" x14ac:dyDescent="0.25">
      <c r="D423" s="141"/>
    </row>
    <row r="424" spans="4:4" x14ac:dyDescent="0.25">
      <c r="D424" s="141"/>
    </row>
    <row r="425" spans="4:4" x14ac:dyDescent="0.25">
      <c r="D425" s="141"/>
    </row>
    <row r="426" spans="4:4" x14ac:dyDescent="0.25">
      <c r="D426" s="141"/>
    </row>
    <row r="427" spans="4:4" x14ac:dyDescent="0.25">
      <c r="D427" s="141"/>
    </row>
    <row r="428" spans="4:4" x14ac:dyDescent="0.25">
      <c r="D428" s="141"/>
    </row>
    <row r="429" spans="4:4" x14ac:dyDescent="0.25">
      <c r="D429" s="141"/>
    </row>
    <row r="430" spans="4:4" x14ac:dyDescent="0.25">
      <c r="D430" s="141"/>
    </row>
    <row r="431" spans="4:4" x14ac:dyDescent="0.25">
      <c r="D431" s="141"/>
    </row>
    <row r="432" spans="4:4" x14ac:dyDescent="0.25">
      <c r="D432" s="141"/>
    </row>
    <row r="433" spans="4:4" x14ac:dyDescent="0.25">
      <c r="D433" s="141"/>
    </row>
    <row r="434" spans="4:4" x14ac:dyDescent="0.25">
      <c r="D434" s="141"/>
    </row>
    <row r="435" spans="4:4" x14ac:dyDescent="0.25">
      <c r="D435" s="141"/>
    </row>
    <row r="436" spans="4:4" x14ac:dyDescent="0.25">
      <c r="D436" s="141"/>
    </row>
    <row r="437" spans="4:4" x14ac:dyDescent="0.25">
      <c r="D437" s="141"/>
    </row>
    <row r="438" spans="4:4" x14ac:dyDescent="0.25">
      <c r="D438" s="141"/>
    </row>
    <row r="439" spans="4:4" x14ac:dyDescent="0.25">
      <c r="D439" s="141"/>
    </row>
    <row r="440" spans="4:4" x14ac:dyDescent="0.25">
      <c r="D440" s="141"/>
    </row>
    <row r="441" spans="4:4" x14ac:dyDescent="0.25">
      <c r="D441" s="141"/>
    </row>
    <row r="442" spans="4:4" x14ac:dyDescent="0.25">
      <c r="D442" s="141"/>
    </row>
    <row r="443" spans="4:4" x14ac:dyDescent="0.25">
      <c r="D443" s="141"/>
    </row>
    <row r="444" spans="4:4" x14ac:dyDescent="0.25">
      <c r="D444" s="141"/>
    </row>
    <row r="445" spans="4:4" x14ac:dyDescent="0.25">
      <c r="D445" s="141"/>
    </row>
    <row r="446" spans="4:4" x14ac:dyDescent="0.25">
      <c r="D446" s="141"/>
    </row>
    <row r="447" spans="4:4" x14ac:dyDescent="0.25">
      <c r="D447" s="141"/>
    </row>
    <row r="448" spans="4:4" x14ac:dyDescent="0.25">
      <c r="D448" s="141"/>
    </row>
    <row r="449" spans="4:4" x14ac:dyDescent="0.25">
      <c r="D449" s="141"/>
    </row>
    <row r="450" spans="4:4" x14ac:dyDescent="0.25">
      <c r="D450" s="141"/>
    </row>
    <row r="451" spans="4:4" x14ac:dyDescent="0.25">
      <c r="D451" s="141"/>
    </row>
    <row r="452" spans="4:4" x14ac:dyDescent="0.25">
      <c r="D452" s="141"/>
    </row>
    <row r="453" spans="4:4" x14ac:dyDescent="0.25">
      <c r="D453" s="141"/>
    </row>
    <row r="454" spans="4:4" x14ac:dyDescent="0.25">
      <c r="D454" s="141"/>
    </row>
    <row r="455" spans="4:4" x14ac:dyDescent="0.25">
      <c r="D455" s="141"/>
    </row>
    <row r="456" spans="4:4" x14ac:dyDescent="0.25">
      <c r="D456" s="141"/>
    </row>
    <row r="457" spans="4:4" x14ac:dyDescent="0.25">
      <c r="D457" s="141"/>
    </row>
    <row r="458" spans="4:4" x14ac:dyDescent="0.25">
      <c r="D458" s="141"/>
    </row>
    <row r="459" spans="4:4" x14ac:dyDescent="0.25">
      <c r="D459" s="141"/>
    </row>
    <row r="460" spans="4:4" x14ac:dyDescent="0.25">
      <c r="D460" s="141"/>
    </row>
    <row r="461" spans="4:4" x14ac:dyDescent="0.25">
      <c r="D461" s="141"/>
    </row>
    <row r="462" spans="4:4" x14ac:dyDescent="0.25">
      <c r="D462" s="141"/>
    </row>
    <row r="463" spans="4:4" x14ac:dyDescent="0.25">
      <c r="D463" s="141"/>
    </row>
    <row r="464" spans="4:4" x14ac:dyDescent="0.25">
      <c r="D464" s="141"/>
    </row>
    <row r="465" spans="4:4" x14ac:dyDescent="0.25">
      <c r="D465" s="141"/>
    </row>
    <row r="466" spans="4:4" x14ac:dyDescent="0.25">
      <c r="D466" s="141"/>
    </row>
    <row r="467" spans="4:4" x14ac:dyDescent="0.25">
      <c r="D467" s="141"/>
    </row>
    <row r="468" spans="4:4" x14ac:dyDescent="0.25">
      <c r="D468" s="141"/>
    </row>
    <row r="469" spans="4:4" x14ac:dyDescent="0.25">
      <c r="D469" s="141"/>
    </row>
    <row r="470" spans="4:4" x14ac:dyDescent="0.25">
      <c r="D470" s="141"/>
    </row>
    <row r="471" spans="4:4" x14ac:dyDescent="0.25">
      <c r="D471" s="141"/>
    </row>
    <row r="472" spans="4:4" x14ac:dyDescent="0.25">
      <c r="D472" s="141"/>
    </row>
    <row r="473" spans="4:4" x14ac:dyDescent="0.25">
      <c r="D473" s="141"/>
    </row>
    <row r="474" spans="4:4" x14ac:dyDescent="0.25">
      <c r="D474" s="141"/>
    </row>
    <row r="475" spans="4:4" x14ac:dyDescent="0.25">
      <c r="D475" s="141"/>
    </row>
    <row r="476" spans="4:4" x14ac:dyDescent="0.25">
      <c r="D476" s="141"/>
    </row>
    <row r="477" spans="4:4" x14ac:dyDescent="0.25">
      <c r="D477" s="141"/>
    </row>
    <row r="478" spans="4:4" x14ac:dyDescent="0.25">
      <c r="D478" s="141"/>
    </row>
    <row r="479" spans="4:4" x14ac:dyDescent="0.25">
      <c r="D479" s="141"/>
    </row>
    <row r="480" spans="4:4" x14ac:dyDescent="0.25">
      <c r="D480" s="141"/>
    </row>
    <row r="481" spans="4:4" x14ac:dyDescent="0.25">
      <c r="D481" s="141"/>
    </row>
    <row r="482" spans="4:4" x14ac:dyDescent="0.25">
      <c r="D482" s="141"/>
    </row>
    <row r="483" spans="4:4" x14ac:dyDescent="0.25">
      <c r="D483" s="141"/>
    </row>
    <row r="484" spans="4:4" x14ac:dyDescent="0.25">
      <c r="D484" s="141"/>
    </row>
    <row r="485" spans="4:4" x14ac:dyDescent="0.25">
      <c r="D485" s="141"/>
    </row>
    <row r="486" spans="4:4" x14ac:dyDescent="0.25">
      <c r="D486" s="141"/>
    </row>
    <row r="487" spans="4:4" x14ac:dyDescent="0.25">
      <c r="D487" s="141"/>
    </row>
    <row r="488" spans="4:4" x14ac:dyDescent="0.25">
      <c r="D488" s="141"/>
    </row>
    <row r="489" spans="4:4" x14ac:dyDescent="0.25">
      <c r="D489" s="141"/>
    </row>
    <row r="490" spans="4:4" x14ac:dyDescent="0.25">
      <c r="D490" s="141"/>
    </row>
    <row r="491" spans="4:4" x14ac:dyDescent="0.25">
      <c r="D491" s="141"/>
    </row>
    <row r="492" spans="4:4" x14ac:dyDescent="0.25">
      <c r="D492" s="141"/>
    </row>
    <row r="493" spans="4:4" x14ac:dyDescent="0.25">
      <c r="D493" s="141"/>
    </row>
    <row r="494" spans="4:4" x14ac:dyDescent="0.25">
      <c r="D494" s="141"/>
    </row>
    <row r="495" spans="4:4" x14ac:dyDescent="0.25">
      <c r="D495" s="141"/>
    </row>
    <row r="496" spans="4:4" x14ac:dyDescent="0.25">
      <c r="D496" s="141"/>
    </row>
    <row r="497" spans="4:4" x14ac:dyDescent="0.25">
      <c r="D497" s="141"/>
    </row>
    <row r="498" spans="4:4" x14ac:dyDescent="0.25">
      <c r="D498" s="141"/>
    </row>
    <row r="499" spans="4:4" x14ac:dyDescent="0.25">
      <c r="D499" s="141"/>
    </row>
    <row r="500" spans="4:4" x14ac:dyDescent="0.25">
      <c r="D500" s="141"/>
    </row>
    <row r="501" spans="4:4" x14ac:dyDescent="0.25">
      <c r="D501" s="141"/>
    </row>
    <row r="502" spans="4:4" x14ac:dyDescent="0.25">
      <c r="D502" s="141"/>
    </row>
    <row r="503" spans="4:4" x14ac:dyDescent="0.25">
      <c r="D503" s="141"/>
    </row>
    <row r="504" spans="4:4" x14ac:dyDescent="0.25">
      <c r="D504" s="141"/>
    </row>
    <row r="505" spans="4:4" x14ac:dyDescent="0.25">
      <c r="D505" s="141"/>
    </row>
    <row r="506" spans="4:4" x14ac:dyDescent="0.25">
      <c r="D506" s="141"/>
    </row>
    <row r="507" spans="4:4" x14ac:dyDescent="0.25">
      <c r="D507" s="141"/>
    </row>
    <row r="508" spans="4:4" x14ac:dyDescent="0.25">
      <c r="D508" s="141"/>
    </row>
    <row r="509" spans="4:4" x14ac:dyDescent="0.25">
      <c r="D509" s="141"/>
    </row>
    <row r="510" spans="4:4" x14ac:dyDescent="0.25">
      <c r="D510" s="141"/>
    </row>
    <row r="511" spans="4:4" x14ac:dyDescent="0.25">
      <c r="D511" s="141"/>
    </row>
    <row r="512" spans="4:4" x14ac:dyDescent="0.25">
      <c r="D512" s="141"/>
    </row>
    <row r="513" spans="4:4" x14ac:dyDescent="0.25">
      <c r="D513" s="141"/>
    </row>
    <row r="514" spans="4:4" x14ac:dyDescent="0.25">
      <c r="D514" s="141"/>
    </row>
    <row r="515" spans="4:4" x14ac:dyDescent="0.25">
      <c r="D515" s="141"/>
    </row>
    <row r="516" spans="4:4" x14ac:dyDescent="0.25">
      <c r="D516" s="141"/>
    </row>
    <row r="517" spans="4:4" x14ac:dyDescent="0.25">
      <c r="D517" s="141"/>
    </row>
    <row r="518" spans="4:4" x14ac:dyDescent="0.25">
      <c r="D518" s="141"/>
    </row>
    <row r="519" spans="4:4" x14ac:dyDescent="0.25">
      <c r="D519" s="141"/>
    </row>
    <row r="520" spans="4:4" x14ac:dyDescent="0.25">
      <c r="D520" s="141"/>
    </row>
    <row r="521" spans="4:4" x14ac:dyDescent="0.25">
      <c r="D521" s="141"/>
    </row>
    <row r="522" spans="4:4" x14ac:dyDescent="0.25">
      <c r="D522" s="141"/>
    </row>
    <row r="523" spans="4:4" x14ac:dyDescent="0.25">
      <c r="D523" s="141"/>
    </row>
    <row r="524" spans="4:4" x14ac:dyDescent="0.25">
      <c r="D524" s="141"/>
    </row>
    <row r="525" spans="4:4" x14ac:dyDescent="0.25">
      <c r="D525" s="141"/>
    </row>
    <row r="526" spans="4:4" x14ac:dyDescent="0.25">
      <c r="D526" s="141"/>
    </row>
    <row r="527" spans="4:4" x14ac:dyDescent="0.25">
      <c r="D527" s="141"/>
    </row>
    <row r="528" spans="4:4" x14ac:dyDescent="0.25">
      <c r="D528" s="141"/>
    </row>
    <row r="529" spans="4:4" x14ac:dyDescent="0.25">
      <c r="D529" s="141"/>
    </row>
    <row r="530" spans="4:4" x14ac:dyDescent="0.25">
      <c r="D530" s="141"/>
    </row>
    <row r="531" spans="4:4" x14ac:dyDescent="0.25">
      <c r="D531" s="141"/>
    </row>
    <row r="532" spans="4:4" x14ac:dyDescent="0.25">
      <c r="D532" s="141"/>
    </row>
    <row r="533" spans="4:4" x14ac:dyDescent="0.25">
      <c r="D533" s="141"/>
    </row>
    <row r="534" spans="4:4" x14ac:dyDescent="0.25">
      <c r="D534" s="141"/>
    </row>
    <row r="535" spans="4:4" x14ac:dyDescent="0.25">
      <c r="D535" s="141"/>
    </row>
    <row r="536" spans="4:4" x14ac:dyDescent="0.25">
      <c r="D536" s="141"/>
    </row>
    <row r="537" spans="4:4" x14ac:dyDescent="0.25">
      <c r="D537" s="141"/>
    </row>
    <row r="538" spans="4:4" x14ac:dyDescent="0.25">
      <c r="D538" s="141"/>
    </row>
    <row r="539" spans="4:4" x14ac:dyDescent="0.25">
      <c r="D539" s="141"/>
    </row>
    <row r="540" spans="4:4" x14ac:dyDescent="0.25">
      <c r="D540" s="141"/>
    </row>
    <row r="541" spans="4:4" x14ac:dyDescent="0.25">
      <c r="D541" s="141"/>
    </row>
    <row r="542" spans="4:4" x14ac:dyDescent="0.25">
      <c r="D542" s="141"/>
    </row>
    <row r="543" spans="4:4" x14ac:dyDescent="0.25">
      <c r="D543" s="141"/>
    </row>
    <row r="544" spans="4:4" x14ac:dyDescent="0.25">
      <c r="D544" s="141"/>
    </row>
    <row r="545" spans="4:4" x14ac:dyDescent="0.25">
      <c r="D545" s="141"/>
    </row>
    <row r="546" spans="4:4" x14ac:dyDescent="0.25">
      <c r="D546" s="141"/>
    </row>
    <row r="547" spans="4:4" x14ac:dyDescent="0.25">
      <c r="D547" s="141"/>
    </row>
    <row r="548" spans="4:4" x14ac:dyDescent="0.25">
      <c r="D548" s="141"/>
    </row>
    <row r="549" spans="4:4" x14ac:dyDescent="0.25">
      <c r="D549" s="141"/>
    </row>
    <row r="550" spans="4:4" x14ac:dyDescent="0.25">
      <c r="D550" s="141"/>
    </row>
    <row r="551" spans="4:4" x14ac:dyDescent="0.25">
      <c r="D551" s="141"/>
    </row>
    <row r="552" spans="4:4" x14ac:dyDescent="0.25">
      <c r="D552" s="141"/>
    </row>
    <row r="553" spans="4:4" x14ac:dyDescent="0.25">
      <c r="D553" s="141"/>
    </row>
    <row r="554" spans="4:4" x14ac:dyDescent="0.25">
      <c r="D554" s="141"/>
    </row>
    <row r="555" spans="4:4" x14ac:dyDescent="0.25">
      <c r="D555" s="141"/>
    </row>
    <row r="556" spans="4:4" x14ac:dyDescent="0.25">
      <c r="D556" s="141"/>
    </row>
    <row r="557" spans="4:4" x14ac:dyDescent="0.25">
      <c r="D557" s="141"/>
    </row>
    <row r="558" spans="4:4" x14ac:dyDescent="0.25">
      <c r="D558" s="141"/>
    </row>
    <row r="559" spans="4:4" x14ac:dyDescent="0.25">
      <c r="D559" s="141"/>
    </row>
    <row r="560" spans="4:4" x14ac:dyDescent="0.25">
      <c r="D560" s="141"/>
    </row>
    <row r="561" spans="4:4" x14ac:dyDescent="0.25">
      <c r="D561" s="141"/>
    </row>
    <row r="562" spans="4:4" x14ac:dyDescent="0.25">
      <c r="D562" s="141"/>
    </row>
    <row r="563" spans="4:4" x14ac:dyDescent="0.25">
      <c r="D563" s="141"/>
    </row>
    <row r="564" spans="4:4" x14ac:dyDescent="0.25">
      <c r="D564" s="141"/>
    </row>
    <row r="565" spans="4:4" x14ac:dyDescent="0.25">
      <c r="D565" s="141"/>
    </row>
    <row r="566" spans="4:4" x14ac:dyDescent="0.25">
      <c r="D566" s="141"/>
    </row>
    <row r="567" spans="4:4" x14ac:dyDescent="0.25">
      <c r="D567" s="141"/>
    </row>
    <row r="568" spans="4:4" x14ac:dyDescent="0.25">
      <c r="D568" s="141"/>
    </row>
    <row r="569" spans="4:4" x14ac:dyDescent="0.25">
      <c r="D569" s="141"/>
    </row>
    <row r="570" spans="4:4" x14ac:dyDescent="0.25">
      <c r="D570" s="141"/>
    </row>
    <row r="571" spans="4:4" x14ac:dyDescent="0.25">
      <c r="D571" s="141"/>
    </row>
    <row r="572" spans="4:4" x14ac:dyDescent="0.25">
      <c r="D572" s="141"/>
    </row>
    <row r="573" spans="4:4" x14ac:dyDescent="0.25">
      <c r="D573" s="141"/>
    </row>
    <row r="574" spans="4:4" x14ac:dyDescent="0.25">
      <c r="D574" s="141"/>
    </row>
    <row r="575" spans="4:4" x14ac:dyDescent="0.25">
      <c r="D575" s="141"/>
    </row>
    <row r="576" spans="4:4" x14ac:dyDescent="0.25">
      <c r="D576" s="141"/>
    </row>
    <row r="577" spans="4:4" x14ac:dyDescent="0.25">
      <c r="D577" s="141"/>
    </row>
    <row r="578" spans="4:4" x14ac:dyDescent="0.25">
      <c r="D578" s="141"/>
    </row>
    <row r="579" spans="4:4" x14ac:dyDescent="0.25">
      <c r="D579" s="141"/>
    </row>
    <row r="580" spans="4:4" x14ac:dyDescent="0.25">
      <c r="D580" s="141"/>
    </row>
    <row r="581" spans="4:4" x14ac:dyDescent="0.25">
      <c r="D581" s="141"/>
    </row>
    <row r="582" spans="4:4" x14ac:dyDescent="0.25">
      <c r="D582" s="141"/>
    </row>
    <row r="583" spans="4:4" x14ac:dyDescent="0.25">
      <c r="D583" s="141"/>
    </row>
    <row r="584" spans="4:4" x14ac:dyDescent="0.25">
      <c r="D584" s="141"/>
    </row>
    <row r="585" spans="4:4" x14ac:dyDescent="0.25">
      <c r="D585" s="141"/>
    </row>
    <row r="586" spans="4:4" x14ac:dyDescent="0.25">
      <c r="D586" s="141"/>
    </row>
    <row r="587" spans="4:4" x14ac:dyDescent="0.25">
      <c r="D587" s="141"/>
    </row>
    <row r="588" spans="4:4" x14ac:dyDescent="0.25">
      <c r="D588" s="141"/>
    </row>
    <row r="589" spans="4:4" x14ac:dyDescent="0.25">
      <c r="D589" s="141"/>
    </row>
    <row r="590" spans="4:4" x14ac:dyDescent="0.25">
      <c r="D590" s="141"/>
    </row>
    <row r="591" spans="4:4" x14ac:dyDescent="0.25">
      <c r="D591" s="141"/>
    </row>
    <row r="592" spans="4:4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69">
    <mergeCell ref="C41:G41"/>
    <mergeCell ref="A1:G1"/>
    <mergeCell ref="C2:G2"/>
    <mergeCell ref="C3:G3"/>
    <mergeCell ref="C4:G4"/>
    <mergeCell ref="C12:G12"/>
    <mergeCell ref="C16:G16"/>
    <mergeCell ref="C21:G21"/>
    <mergeCell ref="C25:G25"/>
    <mergeCell ref="C29:G29"/>
    <mergeCell ref="C33:G33"/>
    <mergeCell ref="C37:G37"/>
    <mergeCell ref="C84:G84"/>
    <mergeCell ref="C44:G44"/>
    <mergeCell ref="C47:G47"/>
    <mergeCell ref="C51:G51"/>
    <mergeCell ref="C55:G55"/>
    <mergeCell ref="C57:G57"/>
    <mergeCell ref="C61:G61"/>
    <mergeCell ref="C63:G63"/>
    <mergeCell ref="C68:G68"/>
    <mergeCell ref="C73:G73"/>
    <mergeCell ref="C76:G76"/>
    <mergeCell ref="C79:G79"/>
    <mergeCell ref="C138:G138"/>
    <mergeCell ref="C89:G89"/>
    <mergeCell ref="C94:G94"/>
    <mergeCell ref="C100:G100"/>
    <mergeCell ref="C104:G104"/>
    <mergeCell ref="C108:G108"/>
    <mergeCell ref="C112:G112"/>
    <mergeCell ref="C116:G116"/>
    <mergeCell ref="C120:G120"/>
    <mergeCell ref="C124:G124"/>
    <mergeCell ref="C128:G128"/>
    <mergeCell ref="C133:G133"/>
    <mergeCell ref="C199:G199"/>
    <mergeCell ref="C143:G143"/>
    <mergeCell ref="C149:G149"/>
    <mergeCell ref="C154:G154"/>
    <mergeCell ref="C159:G159"/>
    <mergeCell ref="C164:G164"/>
    <mergeCell ref="C168:G168"/>
    <mergeCell ref="C174:G174"/>
    <mergeCell ref="C179:G179"/>
    <mergeCell ref="C184:G184"/>
    <mergeCell ref="C189:G189"/>
    <mergeCell ref="C194:G194"/>
    <mergeCell ref="C253:G253"/>
    <mergeCell ref="C204:G204"/>
    <mergeCell ref="C208:G208"/>
    <mergeCell ref="C213:G213"/>
    <mergeCell ref="C218:G218"/>
    <mergeCell ref="C223:G223"/>
    <mergeCell ref="C228:G228"/>
    <mergeCell ref="C232:G232"/>
    <mergeCell ref="C236:G236"/>
    <mergeCell ref="C240:G240"/>
    <mergeCell ref="C244:G244"/>
    <mergeCell ref="C248:G248"/>
    <mergeCell ref="C281:G281"/>
    <mergeCell ref="C287:G287"/>
    <mergeCell ref="C292:G292"/>
    <mergeCell ref="C258:G258"/>
    <mergeCell ref="C261:G261"/>
    <mergeCell ref="C263:G263"/>
    <mergeCell ref="C266:G266"/>
    <mergeCell ref="C271:G271"/>
    <mergeCell ref="C276:G27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activeCell="C33" sqref="C33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89" customWidth="1"/>
    <col min="3" max="3" width="63.33203125" style="89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36" t="s">
        <v>78</v>
      </c>
      <c r="B1" s="236"/>
      <c r="C1" s="236"/>
      <c r="D1" s="236"/>
      <c r="E1" s="236"/>
      <c r="F1" s="236"/>
      <c r="G1" s="236"/>
      <c r="AG1" t="s">
        <v>79</v>
      </c>
    </row>
    <row r="2" spans="1:60" ht="24.9" customHeight="1" x14ac:dyDescent="0.25">
      <c r="A2" s="142" t="s">
        <v>7</v>
      </c>
      <c r="B2" s="77"/>
      <c r="C2" s="237" t="str">
        <f>'17-387-01 17-387-01_1 Pol'!C2:G2</f>
        <v>FAKULTNÍ NEMOCNICE BRNO - PŘÍSTAVBA LÉKÁRNY K OBJEKTU L</v>
      </c>
      <c r="D2" s="245"/>
      <c r="E2" s="245"/>
      <c r="F2" s="245"/>
      <c r="G2" s="246"/>
      <c r="AG2" t="s">
        <v>80</v>
      </c>
    </row>
    <row r="3" spans="1:60" ht="24.9" customHeight="1" x14ac:dyDescent="0.25">
      <c r="A3" s="142" t="s">
        <v>8</v>
      </c>
      <c r="B3" s="77"/>
      <c r="C3" s="247" t="str">
        <f>NazevStavebnihoRozpoctu</f>
        <v>D1.01.05 – 001     Vytápění, rozvody chladu</v>
      </c>
      <c r="AC3" s="89" t="s">
        <v>80</v>
      </c>
      <c r="AG3" t="s">
        <v>81</v>
      </c>
    </row>
    <row r="4" spans="1:60" ht="24.9" customHeight="1" x14ac:dyDescent="0.25">
      <c r="A4" s="143" t="s">
        <v>9</v>
      </c>
      <c r="B4" s="144"/>
      <c r="C4" s="240" t="s">
        <v>51</v>
      </c>
      <c r="D4" s="241"/>
      <c r="E4" s="241"/>
      <c r="F4" s="241"/>
      <c r="G4" s="242"/>
      <c r="AG4" t="s">
        <v>82</v>
      </c>
    </row>
    <row r="5" spans="1:60" x14ac:dyDescent="0.25">
      <c r="D5" s="141"/>
    </row>
    <row r="6" spans="1:60" ht="39.6" x14ac:dyDescent="0.25">
      <c r="A6" s="146" t="s">
        <v>83</v>
      </c>
      <c r="B6" s="148" t="s">
        <v>84</v>
      </c>
      <c r="C6" s="148" t="s">
        <v>85</v>
      </c>
      <c r="D6" s="147" t="s">
        <v>86</v>
      </c>
      <c r="E6" s="146" t="s">
        <v>87</v>
      </c>
      <c r="F6" s="145" t="s">
        <v>88</v>
      </c>
      <c r="G6" s="146" t="s">
        <v>29</v>
      </c>
      <c r="H6" s="149" t="s">
        <v>30</v>
      </c>
      <c r="I6" s="149" t="s">
        <v>89</v>
      </c>
      <c r="J6" s="149" t="s">
        <v>31</v>
      </c>
      <c r="K6" s="149" t="s">
        <v>90</v>
      </c>
      <c r="L6" s="149" t="s">
        <v>91</v>
      </c>
      <c r="M6" s="149" t="s">
        <v>92</v>
      </c>
      <c r="N6" s="149" t="s">
        <v>93</v>
      </c>
      <c r="O6" s="149" t="s">
        <v>94</v>
      </c>
      <c r="P6" s="149" t="s">
        <v>95</v>
      </c>
      <c r="Q6" s="149" t="s">
        <v>96</v>
      </c>
      <c r="R6" s="149" t="s">
        <v>97</v>
      </c>
      <c r="S6" s="149" t="s">
        <v>98</v>
      </c>
      <c r="T6" s="149" t="s">
        <v>99</v>
      </c>
      <c r="U6" s="149" t="s">
        <v>100</v>
      </c>
      <c r="V6" s="149" t="s">
        <v>101</v>
      </c>
      <c r="W6" s="149" t="s">
        <v>102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5">
      <c r="A8" s="163" t="s">
        <v>103</v>
      </c>
      <c r="B8" s="164" t="s">
        <v>56</v>
      </c>
      <c r="C8" s="177" t="s">
        <v>57</v>
      </c>
      <c r="D8" s="165"/>
      <c r="E8" s="166"/>
      <c r="F8" s="167"/>
      <c r="G8" s="167">
        <f>SUMIF(AG9:AG16,"&lt;&gt;NOR",G9:G16)</f>
        <v>0</v>
      </c>
      <c r="H8" s="167"/>
      <c r="I8" s="167">
        <f>SUM(I9:I16)</f>
        <v>0</v>
      </c>
      <c r="J8" s="167"/>
      <c r="K8" s="167">
        <f>SUM(K9:K16)</f>
        <v>13260</v>
      </c>
      <c r="L8" s="167"/>
      <c r="M8" s="167">
        <f>SUM(M9:M16)</f>
        <v>0</v>
      </c>
      <c r="N8" s="167"/>
      <c r="O8" s="167">
        <f>SUM(O9:O16)</f>
        <v>0</v>
      </c>
      <c r="P8" s="167"/>
      <c r="Q8" s="167">
        <f>SUM(Q9:Q16)</f>
        <v>0</v>
      </c>
      <c r="R8" s="167"/>
      <c r="S8" s="167"/>
      <c r="T8" s="168"/>
      <c r="U8" s="162"/>
      <c r="V8" s="162">
        <f>SUM(V9:V16)</f>
        <v>0</v>
      </c>
      <c r="W8" s="162"/>
      <c r="AG8" t="s">
        <v>104</v>
      </c>
    </row>
    <row r="9" spans="1:60" outlineLevel="1" x14ac:dyDescent="0.25">
      <c r="A9" s="169">
        <v>1</v>
      </c>
      <c r="B9" s="170" t="s">
        <v>857</v>
      </c>
      <c r="C9" s="178" t="s">
        <v>105</v>
      </c>
      <c r="D9" s="171" t="s">
        <v>106</v>
      </c>
      <c r="E9" s="172">
        <v>200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41.5</v>
      </c>
      <c r="K9" s="174">
        <f>ROUND(E9*J9,2)</f>
        <v>8300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118</v>
      </c>
      <c r="T9" s="175" t="s">
        <v>119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108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0.399999999999999" outlineLevel="1" x14ac:dyDescent="0.25">
      <c r="A10" s="157"/>
      <c r="B10" s="158"/>
      <c r="C10" s="179" t="s">
        <v>109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110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79" t="s">
        <v>672</v>
      </c>
      <c r="D11" s="160"/>
      <c r="E11" s="161">
        <v>200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110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57"/>
      <c r="B12" s="158"/>
      <c r="C12" s="230"/>
      <c r="D12" s="231"/>
      <c r="E12" s="231"/>
      <c r="F12" s="231"/>
      <c r="G12" s="231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112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69">
        <v>2</v>
      </c>
      <c r="B13" s="170" t="s">
        <v>858</v>
      </c>
      <c r="C13" s="178" t="s">
        <v>113</v>
      </c>
      <c r="D13" s="171" t="s">
        <v>106</v>
      </c>
      <c r="E13" s="172">
        <v>200</v>
      </c>
      <c r="F13" s="173"/>
      <c r="G13" s="174">
        <f>ROUND(E13*F13,2)</f>
        <v>0</v>
      </c>
      <c r="H13" s="173">
        <v>0</v>
      </c>
      <c r="I13" s="174">
        <f>ROUND(E13*H13,2)</f>
        <v>0</v>
      </c>
      <c r="J13" s="173">
        <v>24.8</v>
      </c>
      <c r="K13" s="174">
        <f>ROUND(E13*J13,2)</f>
        <v>4960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/>
      <c r="S13" s="174" t="s">
        <v>118</v>
      </c>
      <c r="T13" s="175" t="s">
        <v>119</v>
      </c>
      <c r="U13" s="159">
        <v>0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108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0.399999999999999" outlineLevel="1" x14ac:dyDescent="0.25">
      <c r="A14" s="157"/>
      <c r="B14" s="158"/>
      <c r="C14" s="179" t="s">
        <v>114</v>
      </c>
      <c r="D14" s="160"/>
      <c r="E14" s="161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110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57"/>
      <c r="B15" s="158"/>
      <c r="C15" s="179" t="s">
        <v>672</v>
      </c>
      <c r="D15" s="160"/>
      <c r="E15" s="161">
        <v>200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110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230"/>
      <c r="D16" s="231"/>
      <c r="E16" s="231"/>
      <c r="F16" s="231"/>
      <c r="G16" s="231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112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5">
      <c r="A17" s="163" t="s">
        <v>103</v>
      </c>
      <c r="B17" s="164" t="s">
        <v>58</v>
      </c>
      <c r="C17" s="177" t="s">
        <v>59</v>
      </c>
      <c r="D17" s="165"/>
      <c r="E17" s="166"/>
      <c r="F17" s="167"/>
      <c r="G17" s="167">
        <f>SUMIF(AG18:AG51,"&lt;&gt;NOR",G18:G51)</f>
        <v>0</v>
      </c>
      <c r="H17" s="167"/>
      <c r="I17" s="167">
        <f>SUM(I18:I51)</f>
        <v>0</v>
      </c>
      <c r="J17" s="167"/>
      <c r="K17" s="167">
        <f>SUM(K18:K51)</f>
        <v>78530</v>
      </c>
      <c r="L17" s="167"/>
      <c r="M17" s="167">
        <f>SUM(M18:M51)</f>
        <v>0</v>
      </c>
      <c r="N17" s="167"/>
      <c r="O17" s="167">
        <f>SUM(O18:O51)</f>
        <v>0</v>
      </c>
      <c r="P17" s="167"/>
      <c r="Q17" s="167">
        <f>SUM(Q18:Q51)</f>
        <v>0</v>
      </c>
      <c r="R17" s="167"/>
      <c r="S17" s="167"/>
      <c r="T17" s="168"/>
      <c r="U17" s="162"/>
      <c r="V17" s="162">
        <f>SUM(V18:V51)</f>
        <v>0</v>
      </c>
      <c r="W17" s="162"/>
      <c r="AG17" t="s">
        <v>104</v>
      </c>
    </row>
    <row r="18" spans="1:60" outlineLevel="1" x14ac:dyDescent="0.25">
      <c r="A18" s="169">
        <v>3</v>
      </c>
      <c r="B18" s="170" t="s">
        <v>115</v>
      </c>
      <c r="C18" s="178" t="s">
        <v>673</v>
      </c>
      <c r="D18" s="171" t="s">
        <v>122</v>
      </c>
      <c r="E18" s="172">
        <v>6</v>
      </c>
      <c r="F18" s="173"/>
      <c r="G18" s="174">
        <f>ROUND(E18*F18,2)</f>
        <v>0</v>
      </c>
      <c r="H18" s="173">
        <v>0</v>
      </c>
      <c r="I18" s="174">
        <f>ROUND(E18*H18,2)</f>
        <v>0</v>
      </c>
      <c r="J18" s="173">
        <v>785</v>
      </c>
      <c r="K18" s="174">
        <f>ROUND(E18*J18,2)</f>
        <v>4710</v>
      </c>
      <c r="L18" s="174">
        <v>21</v>
      </c>
      <c r="M18" s="174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4"/>
      <c r="S18" s="174" t="s">
        <v>118</v>
      </c>
      <c r="T18" s="175" t="s">
        <v>119</v>
      </c>
      <c r="U18" s="159">
        <v>0</v>
      </c>
      <c r="V18" s="159">
        <f>ROUND(E18*U18,2)</f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108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57"/>
      <c r="B19" s="158"/>
      <c r="C19" s="179" t="s">
        <v>674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110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57"/>
      <c r="B20" s="158"/>
      <c r="C20" s="179" t="s">
        <v>140</v>
      </c>
      <c r="D20" s="160"/>
      <c r="E20" s="161">
        <v>6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110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230"/>
      <c r="D21" s="231"/>
      <c r="E21" s="231"/>
      <c r="F21" s="231"/>
      <c r="G21" s="231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112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69">
        <v>4</v>
      </c>
      <c r="B22" s="170" t="s">
        <v>120</v>
      </c>
      <c r="C22" s="178" t="s">
        <v>675</v>
      </c>
      <c r="D22" s="171" t="s">
        <v>122</v>
      </c>
      <c r="E22" s="172">
        <v>6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1870</v>
      </c>
      <c r="K22" s="174">
        <f>ROUND(E22*J22,2)</f>
        <v>11220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118</v>
      </c>
      <c r="T22" s="175" t="s">
        <v>119</v>
      </c>
      <c r="U22" s="159">
        <v>0</v>
      </c>
      <c r="V22" s="159">
        <f>ROUND(E22*U22,2)</f>
        <v>0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108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79" t="s">
        <v>143</v>
      </c>
      <c r="D23" s="160"/>
      <c r="E23" s="161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110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57"/>
      <c r="B24" s="158"/>
      <c r="C24" s="179" t="s">
        <v>676</v>
      </c>
      <c r="D24" s="160"/>
      <c r="E24" s="161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110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57"/>
      <c r="B25" s="158"/>
      <c r="C25" s="179" t="s">
        <v>677</v>
      </c>
      <c r="D25" s="160"/>
      <c r="E25" s="161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110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57"/>
      <c r="B26" s="158"/>
      <c r="C26" s="179" t="s">
        <v>140</v>
      </c>
      <c r="D26" s="160"/>
      <c r="E26" s="161">
        <v>6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110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230"/>
      <c r="D27" s="231"/>
      <c r="E27" s="231"/>
      <c r="F27" s="231"/>
      <c r="G27" s="231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112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69">
        <v>5</v>
      </c>
      <c r="B28" s="170" t="s">
        <v>123</v>
      </c>
      <c r="C28" s="178" t="s">
        <v>536</v>
      </c>
      <c r="D28" s="171" t="s">
        <v>117</v>
      </c>
      <c r="E28" s="172">
        <v>72</v>
      </c>
      <c r="F28" s="173"/>
      <c r="G28" s="174">
        <f>ROUND(E28*F28,2)</f>
        <v>0</v>
      </c>
      <c r="H28" s="173">
        <v>0</v>
      </c>
      <c r="I28" s="174">
        <f>ROUND(E28*H28,2)</f>
        <v>0</v>
      </c>
      <c r="J28" s="173">
        <v>350</v>
      </c>
      <c r="K28" s="174">
        <f>ROUND(E28*J28,2)</f>
        <v>25200</v>
      </c>
      <c r="L28" s="174">
        <v>21</v>
      </c>
      <c r="M28" s="174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4"/>
      <c r="S28" s="174" t="s">
        <v>118</v>
      </c>
      <c r="T28" s="175" t="s">
        <v>119</v>
      </c>
      <c r="U28" s="159">
        <v>0</v>
      </c>
      <c r="V28" s="159">
        <f>ROUND(E28*U28,2)</f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108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179" t="s">
        <v>537</v>
      </c>
      <c r="D29" s="160"/>
      <c r="E29" s="161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110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57"/>
      <c r="B30" s="158"/>
      <c r="C30" s="179" t="s">
        <v>538</v>
      </c>
      <c r="D30" s="160"/>
      <c r="E30" s="161">
        <v>72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110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230"/>
      <c r="D31" s="231"/>
      <c r="E31" s="231"/>
      <c r="F31" s="231"/>
      <c r="G31" s="231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112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69">
        <v>6</v>
      </c>
      <c r="B32" s="170" t="s">
        <v>125</v>
      </c>
      <c r="C32" s="178" t="s">
        <v>126</v>
      </c>
      <c r="D32" s="171" t="s">
        <v>117</v>
      </c>
      <c r="E32" s="172">
        <v>48</v>
      </c>
      <c r="F32" s="173"/>
      <c r="G32" s="174">
        <f>ROUND(E32*F32,2)</f>
        <v>0</v>
      </c>
      <c r="H32" s="173">
        <v>0</v>
      </c>
      <c r="I32" s="174">
        <f>ROUND(E32*H32,2)</f>
        <v>0</v>
      </c>
      <c r="J32" s="173">
        <v>350</v>
      </c>
      <c r="K32" s="174">
        <f>ROUND(E32*J32,2)</f>
        <v>16800</v>
      </c>
      <c r="L32" s="174">
        <v>21</v>
      </c>
      <c r="M32" s="174">
        <f>G32*(1+L32/100)</f>
        <v>0</v>
      </c>
      <c r="N32" s="174">
        <v>0</v>
      </c>
      <c r="O32" s="174">
        <f>ROUND(E32*N32,2)</f>
        <v>0</v>
      </c>
      <c r="P32" s="174">
        <v>0</v>
      </c>
      <c r="Q32" s="174">
        <f>ROUND(E32*P32,2)</f>
        <v>0</v>
      </c>
      <c r="R32" s="174"/>
      <c r="S32" s="174" t="s">
        <v>118</v>
      </c>
      <c r="T32" s="175" t="s">
        <v>119</v>
      </c>
      <c r="U32" s="159">
        <v>0</v>
      </c>
      <c r="V32" s="159">
        <f>ROUND(E32*U32,2)</f>
        <v>0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108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57"/>
      <c r="B33" s="158"/>
      <c r="C33" s="179" t="s">
        <v>539</v>
      </c>
      <c r="D33" s="160"/>
      <c r="E33" s="161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110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79" t="s">
        <v>678</v>
      </c>
      <c r="D34" s="160"/>
      <c r="E34" s="161">
        <v>48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110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230"/>
      <c r="D35" s="231"/>
      <c r="E35" s="231"/>
      <c r="F35" s="231"/>
      <c r="G35" s="231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112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69">
        <v>7</v>
      </c>
      <c r="B36" s="170" t="s">
        <v>127</v>
      </c>
      <c r="C36" s="178" t="s">
        <v>128</v>
      </c>
      <c r="D36" s="171" t="s">
        <v>117</v>
      </c>
      <c r="E36" s="172">
        <v>6</v>
      </c>
      <c r="F36" s="173"/>
      <c r="G36" s="174">
        <f>ROUND(E36*F36,2)</f>
        <v>0</v>
      </c>
      <c r="H36" s="173">
        <v>0</v>
      </c>
      <c r="I36" s="174">
        <f>ROUND(E36*H36,2)</f>
        <v>0</v>
      </c>
      <c r="J36" s="173">
        <v>350</v>
      </c>
      <c r="K36" s="174">
        <f>ROUND(E36*J36,2)</f>
        <v>2100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118</v>
      </c>
      <c r="T36" s="175" t="s">
        <v>119</v>
      </c>
      <c r="U36" s="159">
        <v>0</v>
      </c>
      <c r="V36" s="159">
        <f>ROUND(E36*U36,2)</f>
        <v>0</v>
      </c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108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79" t="s">
        <v>540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110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79" t="s">
        <v>140</v>
      </c>
      <c r="D38" s="160"/>
      <c r="E38" s="161">
        <v>6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110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57"/>
      <c r="B39" s="158"/>
      <c r="C39" s="230"/>
      <c r="D39" s="231"/>
      <c r="E39" s="231"/>
      <c r="F39" s="231"/>
      <c r="G39" s="231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112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69">
        <v>8</v>
      </c>
      <c r="B40" s="170" t="s">
        <v>129</v>
      </c>
      <c r="C40" s="178" t="s">
        <v>130</v>
      </c>
      <c r="D40" s="171" t="s">
        <v>122</v>
      </c>
      <c r="E40" s="172">
        <v>1</v>
      </c>
      <c r="F40" s="173"/>
      <c r="G40" s="174">
        <f>ROUND(E40*F40,2)</f>
        <v>0</v>
      </c>
      <c r="H40" s="173">
        <v>0</v>
      </c>
      <c r="I40" s="174">
        <f>ROUND(E40*H40,2)</f>
        <v>0</v>
      </c>
      <c r="J40" s="173">
        <v>3500</v>
      </c>
      <c r="K40" s="174">
        <f>ROUND(E40*J40,2)</f>
        <v>3500</v>
      </c>
      <c r="L40" s="174">
        <v>21</v>
      </c>
      <c r="M40" s="174">
        <f>G40*(1+L40/100)</f>
        <v>0</v>
      </c>
      <c r="N40" s="174">
        <v>0</v>
      </c>
      <c r="O40" s="174">
        <f>ROUND(E40*N40,2)</f>
        <v>0</v>
      </c>
      <c r="P40" s="174">
        <v>0</v>
      </c>
      <c r="Q40" s="174">
        <f>ROUND(E40*P40,2)</f>
        <v>0</v>
      </c>
      <c r="R40" s="174"/>
      <c r="S40" s="174" t="s">
        <v>118</v>
      </c>
      <c r="T40" s="175" t="s">
        <v>119</v>
      </c>
      <c r="U40" s="159">
        <v>0</v>
      </c>
      <c r="V40" s="159">
        <f>ROUND(E40*U40,2)</f>
        <v>0</v>
      </c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108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179" t="s">
        <v>541</v>
      </c>
      <c r="D41" s="160"/>
      <c r="E41" s="161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110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57"/>
      <c r="B42" s="158"/>
      <c r="C42" s="179" t="s">
        <v>215</v>
      </c>
      <c r="D42" s="160"/>
      <c r="E42" s="161">
        <v>1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110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57"/>
      <c r="B43" s="158"/>
      <c r="C43" s="230"/>
      <c r="D43" s="231"/>
      <c r="E43" s="231"/>
      <c r="F43" s="231"/>
      <c r="G43" s="231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112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0.399999999999999" outlineLevel="1" x14ac:dyDescent="0.25">
      <c r="A44" s="169">
        <v>9</v>
      </c>
      <c r="B44" s="170" t="s">
        <v>131</v>
      </c>
      <c r="C44" s="178" t="s">
        <v>542</v>
      </c>
      <c r="D44" s="171" t="s">
        <v>122</v>
      </c>
      <c r="E44" s="172">
        <v>1</v>
      </c>
      <c r="F44" s="173"/>
      <c r="G44" s="174">
        <f>ROUND(E44*F44,2)</f>
        <v>0</v>
      </c>
      <c r="H44" s="173">
        <v>0</v>
      </c>
      <c r="I44" s="174">
        <f>ROUND(E44*H44,2)</f>
        <v>0</v>
      </c>
      <c r="J44" s="173">
        <v>15000</v>
      </c>
      <c r="K44" s="174">
        <f>ROUND(E44*J44,2)</f>
        <v>15000</v>
      </c>
      <c r="L44" s="174">
        <v>21</v>
      </c>
      <c r="M44" s="174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4"/>
      <c r="S44" s="174" t="s">
        <v>118</v>
      </c>
      <c r="T44" s="175" t="s">
        <v>119</v>
      </c>
      <c r="U44" s="159">
        <v>0</v>
      </c>
      <c r="V44" s="159">
        <f>ROUND(E44*U44,2)</f>
        <v>0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108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0.399999999999999" outlineLevel="1" x14ac:dyDescent="0.25">
      <c r="A45" s="157"/>
      <c r="B45" s="158"/>
      <c r="C45" s="179" t="s">
        <v>543</v>
      </c>
      <c r="D45" s="160"/>
      <c r="E45" s="161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110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57"/>
      <c r="B46" s="158"/>
      <c r="C46" s="179" t="s">
        <v>215</v>
      </c>
      <c r="D46" s="160"/>
      <c r="E46" s="161">
        <v>1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110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230"/>
      <c r="D47" s="231"/>
      <c r="E47" s="231"/>
      <c r="F47" s="231"/>
      <c r="G47" s="231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112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69">
        <v>10</v>
      </c>
      <c r="B48" s="170" t="s">
        <v>679</v>
      </c>
      <c r="C48" s="178" t="s">
        <v>680</v>
      </c>
      <c r="D48" s="171" t="s">
        <v>122</v>
      </c>
      <c r="E48" s="172">
        <v>2</v>
      </c>
      <c r="F48" s="173">
        <v>0</v>
      </c>
      <c r="G48" s="174">
        <f>ROUND(E48*F48,2)</f>
        <v>0</v>
      </c>
      <c r="H48" s="173">
        <v>0</v>
      </c>
      <c r="I48" s="174">
        <f>ROUND(E48*H48,2)</f>
        <v>0</v>
      </c>
      <c r="J48" s="173">
        <v>0</v>
      </c>
      <c r="K48" s="174">
        <f>ROUND(E48*J48,2)</f>
        <v>0</v>
      </c>
      <c r="L48" s="174">
        <v>21</v>
      </c>
      <c r="M48" s="174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4"/>
      <c r="S48" s="174" t="s">
        <v>118</v>
      </c>
      <c r="T48" s="175" t="s">
        <v>119</v>
      </c>
      <c r="U48" s="159">
        <v>0</v>
      </c>
      <c r="V48" s="159">
        <f>ROUND(E48*U48,2)</f>
        <v>0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108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234"/>
      <c r="D49" s="235"/>
      <c r="E49" s="235"/>
      <c r="F49" s="235"/>
      <c r="G49" s="235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112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69">
        <v>11</v>
      </c>
      <c r="B50" s="170" t="s">
        <v>544</v>
      </c>
      <c r="C50" s="178" t="s">
        <v>545</v>
      </c>
      <c r="D50" s="171" t="s">
        <v>122</v>
      </c>
      <c r="E50" s="172">
        <v>6</v>
      </c>
      <c r="F50" s="173">
        <v>0</v>
      </c>
      <c r="G50" s="174">
        <f>ROUND(E50*F50,2)</f>
        <v>0</v>
      </c>
      <c r="H50" s="173">
        <v>0</v>
      </c>
      <c r="I50" s="174">
        <f>ROUND(E50*H50,2)</f>
        <v>0</v>
      </c>
      <c r="J50" s="173">
        <v>0</v>
      </c>
      <c r="K50" s="174">
        <f>ROUND(E50*J50,2)</f>
        <v>0</v>
      </c>
      <c r="L50" s="174">
        <v>21</v>
      </c>
      <c r="M50" s="174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4"/>
      <c r="S50" s="174" t="s">
        <v>118</v>
      </c>
      <c r="T50" s="175" t="s">
        <v>119</v>
      </c>
      <c r="U50" s="159">
        <v>0</v>
      </c>
      <c r="V50" s="159">
        <f>ROUND(E50*U50,2)</f>
        <v>0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108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57"/>
      <c r="B51" s="158"/>
      <c r="C51" s="234"/>
      <c r="D51" s="235"/>
      <c r="E51" s="235"/>
      <c r="F51" s="235"/>
      <c r="G51" s="235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112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x14ac:dyDescent="0.25">
      <c r="A52" s="163" t="s">
        <v>103</v>
      </c>
      <c r="B52" s="164" t="s">
        <v>60</v>
      </c>
      <c r="C52" s="177" t="s">
        <v>61</v>
      </c>
      <c r="D52" s="165"/>
      <c r="E52" s="166"/>
      <c r="F52" s="167"/>
      <c r="G52" s="167">
        <f>SUMIF(AG53:AG114,"&lt;&gt;NOR",G53:G114)</f>
        <v>0</v>
      </c>
      <c r="H52" s="167"/>
      <c r="I52" s="167">
        <f>SUM(I53:I114)</f>
        <v>0</v>
      </c>
      <c r="J52" s="167"/>
      <c r="K52" s="167">
        <f>SUM(K53:K114)</f>
        <v>362790.80000000005</v>
      </c>
      <c r="L52" s="167"/>
      <c r="M52" s="167">
        <f>SUM(M53:M114)</f>
        <v>0</v>
      </c>
      <c r="N52" s="167"/>
      <c r="O52" s="167">
        <f>SUM(O53:O114)</f>
        <v>0</v>
      </c>
      <c r="P52" s="167"/>
      <c r="Q52" s="167">
        <f>SUM(Q53:Q114)</f>
        <v>0</v>
      </c>
      <c r="R52" s="167"/>
      <c r="S52" s="167"/>
      <c r="T52" s="168"/>
      <c r="U52" s="162"/>
      <c r="V52" s="162">
        <f>SUM(V53:V114)</f>
        <v>0</v>
      </c>
      <c r="W52" s="162"/>
      <c r="AG52" t="s">
        <v>104</v>
      </c>
    </row>
    <row r="53" spans="1:60" outlineLevel="1" x14ac:dyDescent="0.25">
      <c r="A53" s="169">
        <v>12</v>
      </c>
      <c r="B53" s="170" t="s">
        <v>547</v>
      </c>
      <c r="C53" s="178" t="s">
        <v>548</v>
      </c>
      <c r="D53" s="171" t="s">
        <v>0</v>
      </c>
      <c r="E53" s="172"/>
      <c r="F53" s="173"/>
      <c r="G53" s="174">
        <f>ROUND(E53*F53,2)</f>
        <v>0</v>
      </c>
      <c r="H53" s="173">
        <v>0</v>
      </c>
      <c r="I53" s="174">
        <f>ROUND(E53*H53,2)</f>
        <v>0</v>
      </c>
      <c r="J53" s="173">
        <v>2.2000000000000002</v>
      </c>
      <c r="K53" s="174">
        <f>ROUND(E53*J53,2)</f>
        <v>0</v>
      </c>
      <c r="L53" s="174">
        <v>21</v>
      </c>
      <c r="M53" s="174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4" t="s">
        <v>146</v>
      </c>
      <c r="S53" s="174" t="s">
        <v>147</v>
      </c>
      <c r="T53" s="175" t="s">
        <v>119</v>
      </c>
      <c r="U53" s="159">
        <v>0</v>
      </c>
      <c r="V53" s="159">
        <f>ROUND(E53*U53,2)</f>
        <v>0</v>
      </c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148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232" t="s">
        <v>149</v>
      </c>
      <c r="D54" s="233"/>
      <c r="E54" s="233"/>
      <c r="F54" s="233"/>
      <c r="G54" s="233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150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20.399999999999999" outlineLevel="1" x14ac:dyDescent="0.25">
      <c r="A55" s="157"/>
      <c r="B55" s="158"/>
      <c r="C55" s="179" t="s">
        <v>549</v>
      </c>
      <c r="D55" s="160"/>
      <c r="E55" s="161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110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57"/>
      <c r="B56" s="158"/>
      <c r="C56" s="179" t="s">
        <v>681</v>
      </c>
      <c r="D56" s="160"/>
      <c r="E56" s="161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110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57"/>
      <c r="B57" s="158"/>
      <c r="C57" s="230"/>
      <c r="D57" s="231"/>
      <c r="E57" s="231"/>
      <c r="F57" s="231"/>
      <c r="G57" s="231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112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0.399999999999999" outlineLevel="1" x14ac:dyDescent="0.25">
      <c r="A58" s="169">
        <v>13</v>
      </c>
      <c r="B58" s="170" t="s">
        <v>551</v>
      </c>
      <c r="C58" s="178" t="s">
        <v>560</v>
      </c>
      <c r="D58" s="171" t="s">
        <v>155</v>
      </c>
      <c r="E58" s="172">
        <v>80</v>
      </c>
      <c r="F58" s="173"/>
      <c r="G58" s="174">
        <f>ROUND(E58*F58,2)</f>
        <v>0</v>
      </c>
      <c r="H58" s="173">
        <v>0</v>
      </c>
      <c r="I58" s="174">
        <f>ROUND(E58*H58,2)</f>
        <v>0</v>
      </c>
      <c r="J58" s="173">
        <v>153.6</v>
      </c>
      <c r="K58" s="174">
        <f>ROUND(E58*J58,2)</f>
        <v>12288</v>
      </c>
      <c r="L58" s="174">
        <v>21</v>
      </c>
      <c r="M58" s="174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4"/>
      <c r="S58" s="174" t="s">
        <v>118</v>
      </c>
      <c r="T58" s="175" t="s">
        <v>119</v>
      </c>
      <c r="U58" s="159">
        <v>0</v>
      </c>
      <c r="V58" s="159">
        <f>ROUND(E58*U58,2)</f>
        <v>0</v>
      </c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148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57"/>
      <c r="B59" s="158"/>
      <c r="C59" s="179" t="s">
        <v>682</v>
      </c>
      <c r="D59" s="160"/>
      <c r="E59" s="161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110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179" t="s">
        <v>683</v>
      </c>
      <c r="D60" s="160"/>
      <c r="E60" s="161">
        <v>80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110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57"/>
      <c r="B61" s="158"/>
      <c r="C61" s="230"/>
      <c r="D61" s="231"/>
      <c r="E61" s="231"/>
      <c r="F61" s="231"/>
      <c r="G61" s="231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112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0.399999999999999" outlineLevel="1" x14ac:dyDescent="0.25">
      <c r="A62" s="169">
        <v>14</v>
      </c>
      <c r="B62" s="170" t="s">
        <v>554</v>
      </c>
      <c r="C62" s="178" t="s">
        <v>684</v>
      </c>
      <c r="D62" s="171" t="s">
        <v>155</v>
      </c>
      <c r="E62" s="172">
        <v>48</v>
      </c>
      <c r="F62" s="173"/>
      <c r="G62" s="174">
        <f>ROUND(E62*F62,2)</f>
        <v>0</v>
      </c>
      <c r="H62" s="173">
        <v>0</v>
      </c>
      <c r="I62" s="174">
        <f>ROUND(E62*H62,2)</f>
        <v>0</v>
      </c>
      <c r="J62" s="173">
        <v>258.39999999999998</v>
      </c>
      <c r="K62" s="174">
        <f>ROUND(E62*J62,2)</f>
        <v>12403.2</v>
      </c>
      <c r="L62" s="174">
        <v>21</v>
      </c>
      <c r="M62" s="174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4"/>
      <c r="S62" s="174" t="s">
        <v>118</v>
      </c>
      <c r="T62" s="175" t="s">
        <v>119</v>
      </c>
      <c r="U62" s="159">
        <v>0</v>
      </c>
      <c r="V62" s="159">
        <f>ROUND(E62*U62,2)</f>
        <v>0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148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179" t="s">
        <v>685</v>
      </c>
      <c r="D63" s="160"/>
      <c r="E63" s="161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110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57"/>
      <c r="B64" s="158"/>
      <c r="C64" s="179" t="s">
        <v>686</v>
      </c>
      <c r="D64" s="160"/>
      <c r="E64" s="161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110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179" t="s">
        <v>678</v>
      </c>
      <c r="D65" s="160"/>
      <c r="E65" s="161">
        <v>48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110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230"/>
      <c r="D66" s="231"/>
      <c r="E66" s="231"/>
      <c r="F66" s="231"/>
      <c r="G66" s="231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112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0.399999999999999" outlineLevel="1" x14ac:dyDescent="0.25">
      <c r="A67" s="169">
        <v>15</v>
      </c>
      <c r="B67" s="170" t="s">
        <v>557</v>
      </c>
      <c r="C67" s="178" t="s">
        <v>687</v>
      </c>
      <c r="D67" s="171" t="s">
        <v>155</v>
      </c>
      <c r="E67" s="172">
        <v>22</v>
      </c>
      <c r="F67" s="173"/>
      <c r="G67" s="174">
        <f>ROUND(E67*F67,2)</f>
        <v>0</v>
      </c>
      <c r="H67" s="173">
        <v>0</v>
      </c>
      <c r="I67" s="174">
        <f>ROUND(E67*H67,2)</f>
        <v>0</v>
      </c>
      <c r="J67" s="173">
        <v>312.10000000000002</v>
      </c>
      <c r="K67" s="174">
        <f>ROUND(E67*J67,2)</f>
        <v>6866.2</v>
      </c>
      <c r="L67" s="174">
        <v>21</v>
      </c>
      <c r="M67" s="174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4"/>
      <c r="S67" s="174" t="s">
        <v>118</v>
      </c>
      <c r="T67" s="175" t="s">
        <v>119</v>
      </c>
      <c r="U67" s="159">
        <v>0</v>
      </c>
      <c r="V67" s="159">
        <f>ROUND(E67*U67,2)</f>
        <v>0</v>
      </c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148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57"/>
      <c r="B68" s="158"/>
      <c r="C68" s="179" t="s">
        <v>688</v>
      </c>
      <c r="D68" s="160"/>
      <c r="E68" s="161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110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57"/>
      <c r="B69" s="158"/>
      <c r="C69" s="179" t="s">
        <v>689</v>
      </c>
      <c r="D69" s="160"/>
      <c r="E69" s="161">
        <v>22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110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5">
      <c r="A70" s="157"/>
      <c r="B70" s="158"/>
      <c r="C70" s="230"/>
      <c r="D70" s="231"/>
      <c r="E70" s="231"/>
      <c r="F70" s="231"/>
      <c r="G70" s="231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112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20.399999999999999" outlineLevel="1" x14ac:dyDescent="0.25">
      <c r="A71" s="169">
        <v>16</v>
      </c>
      <c r="B71" s="170" t="s">
        <v>690</v>
      </c>
      <c r="C71" s="178" t="s">
        <v>691</v>
      </c>
      <c r="D71" s="171" t="s">
        <v>155</v>
      </c>
      <c r="E71" s="172">
        <v>127</v>
      </c>
      <c r="F71" s="173"/>
      <c r="G71" s="174">
        <f>ROUND(E71*F71,2)</f>
        <v>0</v>
      </c>
      <c r="H71" s="173">
        <v>0</v>
      </c>
      <c r="I71" s="174">
        <f>ROUND(E71*H71,2)</f>
        <v>0</v>
      </c>
      <c r="J71" s="173">
        <v>337.9</v>
      </c>
      <c r="K71" s="174">
        <f>ROUND(E71*J71,2)</f>
        <v>42913.3</v>
      </c>
      <c r="L71" s="174">
        <v>21</v>
      </c>
      <c r="M71" s="174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4"/>
      <c r="S71" s="174" t="s">
        <v>118</v>
      </c>
      <c r="T71" s="175" t="s">
        <v>119</v>
      </c>
      <c r="U71" s="159">
        <v>0</v>
      </c>
      <c r="V71" s="159">
        <f>ROUND(E71*U71,2)</f>
        <v>0</v>
      </c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148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179" t="s">
        <v>692</v>
      </c>
      <c r="D72" s="160"/>
      <c r="E72" s="161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110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57"/>
      <c r="B73" s="158"/>
      <c r="C73" s="179" t="s">
        <v>693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110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79" t="s">
        <v>694</v>
      </c>
      <c r="D74" s="160"/>
      <c r="E74" s="161">
        <v>127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110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57"/>
      <c r="B75" s="158"/>
      <c r="C75" s="230"/>
      <c r="D75" s="231"/>
      <c r="E75" s="231"/>
      <c r="F75" s="231"/>
      <c r="G75" s="231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112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0.399999999999999" outlineLevel="1" x14ac:dyDescent="0.25">
      <c r="A76" s="169">
        <v>17</v>
      </c>
      <c r="B76" s="170" t="s">
        <v>695</v>
      </c>
      <c r="C76" s="178" t="s">
        <v>696</v>
      </c>
      <c r="D76" s="171" t="s">
        <v>155</v>
      </c>
      <c r="E76" s="172">
        <v>32</v>
      </c>
      <c r="F76" s="173"/>
      <c r="G76" s="174">
        <f>ROUND(E76*F76,2)</f>
        <v>0</v>
      </c>
      <c r="H76" s="173">
        <v>0</v>
      </c>
      <c r="I76" s="174">
        <f>ROUND(E76*H76,2)</f>
        <v>0</v>
      </c>
      <c r="J76" s="173">
        <v>421.4</v>
      </c>
      <c r="K76" s="174">
        <f>ROUND(E76*J76,2)</f>
        <v>13484.8</v>
      </c>
      <c r="L76" s="174">
        <v>21</v>
      </c>
      <c r="M76" s="174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4"/>
      <c r="S76" s="174" t="s">
        <v>118</v>
      </c>
      <c r="T76" s="175" t="s">
        <v>119</v>
      </c>
      <c r="U76" s="159">
        <v>0</v>
      </c>
      <c r="V76" s="159">
        <f>ROUND(E76*U76,2)</f>
        <v>0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148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57"/>
      <c r="B77" s="158"/>
      <c r="C77" s="179" t="s">
        <v>697</v>
      </c>
      <c r="D77" s="160"/>
      <c r="E77" s="161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110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79" t="s">
        <v>663</v>
      </c>
      <c r="D78" s="160"/>
      <c r="E78" s="161">
        <v>32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110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57"/>
      <c r="B79" s="158"/>
      <c r="C79" s="230"/>
      <c r="D79" s="231"/>
      <c r="E79" s="231"/>
      <c r="F79" s="231"/>
      <c r="G79" s="231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112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0.399999999999999" outlineLevel="1" x14ac:dyDescent="0.25">
      <c r="A80" s="169">
        <v>18</v>
      </c>
      <c r="B80" s="170" t="s">
        <v>698</v>
      </c>
      <c r="C80" s="178" t="s">
        <v>699</v>
      </c>
      <c r="D80" s="171" t="s">
        <v>155</v>
      </c>
      <c r="E80" s="172">
        <v>114</v>
      </c>
      <c r="F80" s="173"/>
      <c r="G80" s="174">
        <f>ROUND(E80*F80,2)</f>
        <v>0</v>
      </c>
      <c r="H80" s="173">
        <v>0</v>
      </c>
      <c r="I80" s="174">
        <f>ROUND(E80*H80,2)</f>
        <v>0</v>
      </c>
      <c r="J80" s="173">
        <v>790.1</v>
      </c>
      <c r="K80" s="174">
        <f>ROUND(E80*J80,2)</f>
        <v>90071.4</v>
      </c>
      <c r="L80" s="174">
        <v>21</v>
      </c>
      <c r="M80" s="174">
        <f>G80*(1+L80/100)</f>
        <v>0</v>
      </c>
      <c r="N80" s="174">
        <v>0</v>
      </c>
      <c r="O80" s="174">
        <f>ROUND(E80*N80,2)</f>
        <v>0</v>
      </c>
      <c r="P80" s="174">
        <v>0</v>
      </c>
      <c r="Q80" s="174">
        <f>ROUND(E80*P80,2)</f>
        <v>0</v>
      </c>
      <c r="R80" s="174"/>
      <c r="S80" s="174" t="s">
        <v>118</v>
      </c>
      <c r="T80" s="175" t="s">
        <v>119</v>
      </c>
      <c r="U80" s="159">
        <v>0</v>
      </c>
      <c r="V80" s="159">
        <f>ROUND(E80*U80,2)</f>
        <v>0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148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179" t="s">
        <v>362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110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79" t="s">
        <v>700</v>
      </c>
      <c r="D82" s="160"/>
      <c r="E82" s="161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110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79" t="s">
        <v>701</v>
      </c>
      <c r="D83" s="160"/>
      <c r="E83" s="161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110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57"/>
      <c r="B84" s="158"/>
      <c r="C84" s="179" t="s">
        <v>702</v>
      </c>
      <c r="D84" s="160"/>
      <c r="E84" s="161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110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57"/>
      <c r="B85" s="158"/>
      <c r="C85" s="179" t="s">
        <v>703</v>
      </c>
      <c r="D85" s="160"/>
      <c r="E85" s="161">
        <v>114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110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230"/>
      <c r="D86" s="231"/>
      <c r="E86" s="231"/>
      <c r="F86" s="231"/>
      <c r="G86" s="231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112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69">
        <v>19</v>
      </c>
      <c r="B87" s="170" t="s">
        <v>704</v>
      </c>
      <c r="C87" s="178" t="s">
        <v>563</v>
      </c>
      <c r="D87" s="171" t="s">
        <v>122</v>
      </c>
      <c r="E87" s="172">
        <v>28</v>
      </c>
      <c r="F87" s="173"/>
      <c r="G87" s="174">
        <f>ROUND(E87*F87,2)</f>
        <v>0</v>
      </c>
      <c r="H87" s="173">
        <v>0</v>
      </c>
      <c r="I87" s="174">
        <f>ROUND(E87*H87,2)</f>
        <v>0</v>
      </c>
      <c r="J87" s="173">
        <v>147.19999999999999</v>
      </c>
      <c r="K87" s="174">
        <f>ROUND(E87*J87,2)</f>
        <v>4121.6000000000004</v>
      </c>
      <c r="L87" s="174">
        <v>21</v>
      </c>
      <c r="M87" s="174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4"/>
      <c r="S87" s="174" t="s">
        <v>118</v>
      </c>
      <c r="T87" s="175" t="s">
        <v>119</v>
      </c>
      <c r="U87" s="159">
        <v>0</v>
      </c>
      <c r="V87" s="159">
        <f>ROUND(E87*U87,2)</f>
        <v>0</v>
      </c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148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234"/>
      <c r="D88" s="235"/>
      <c r="E88" s="235"/>
      <c r="F88" s="235"/>
      <c r="G88" s="235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112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69">
        <v>20</v>
      </c>
      <c r="B89" s="170" t="s">
        <v>705</v>
      </c>
      <c r="C89" s="178" t="s">
        <v>706</v>
      </c>
      <c r="D89" s="171" t="s">
        <v>122</v>
      </c>
      <c r="E89" s="172">
        <v>16</v>
      </c>
      <c r="F89" s="173"/>
      <c r="G89" s="174">
        <f>ROUND(E89*F89,2)</f>
        <v>0</v>
      </c>
      <c r="H89" s="173">
        <v>0</v>
      </c>
      <c r="I89" s="174">
        <f>ROUND(E89*H89,2)</f>
        <v>0</v>
      </c>
      <c r="J89" s="173">
        <v>259.2</v>
      </c>
      <c r="K89" s="174">
        <f>ROUND(E89*J89,2)</f>
        <v>4147.2</v>
      </c>
      <c r="L89" s="174">
        <v>21</v>
      </c>
      <c r="M89" s="174">
        <f>G89*(1+L89/100)</f>
        <v>0</v>
      </c>
      <c r="N89" s="174">
        <v>0</v>
      </c>
      <c r="O89" s="174">
        <f>ROUND(E89*N89,2)</f>
        <v>0</v>
      </c>
      <c r="P89" s="174">
        <v>0</v>
      </c>
      <c r="Q89" s="174">
        <f>ROUND(E89*P89,2)</f>
        <v>0</v>
      </c>
      <c r="R89" s="174"/>
      <c r="S89" s="174" t="s">
        <v>118</v>
      </c>
      <c r="T89" s="175" t="s">
        <v>119</v>
      </c>
      <c r="U89" s="159">
        <v>0</v>
      </c>
      <c r="V89" s="159">
        <f>ROUND(E89*U89,2)</f>
        <v>0</v>
      </c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148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57"/>
      <c r="B90" s="158"/>
      <c r="C90" s="234"/>
      <c r="D90" s="235"/>
      <c r="E90" s="235"/>
      <c r="F90" s="235"/>
      <c r="G90" s="235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112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5">
      <c r="A91" s="169">
        <v>21</v>
      </c>
      <c r="B91" s="170" t="s">
        <v>707</v>
      </c>
      <c r="C91" s="178" t="s">
        <v>708</v>
      </c>
      <c r="D91" s="171" t="s">
        <v>122</v>
      </c>
      <c r="E91" s="172">
        <v>8</v>
      </c>
      <c r="F91" s="173"/>
      <c r="G91" s="174">
        <f>ROUND(E91*F91,2)</f>
        <v>0</v>
      </c>
      <c r="H91" s="173">
        <v>0</v>
      </c>
      <c r="I91" s="174">
        <f>ROUND(E91*H91,2)</f>
        <v>0</v>
      </c>
      <c r="J91" s="173">
        <v>271.89999999999998</v>
      </c>
      <c r="K91" s="174">
        <f>ROUND(E91*J91,2)</f>
        <v>2175.1999999999998</v>
      </c>
      <c r="L91" s="174">
        <v>21</v>
      </c>
      <c r="M91" s="174">
        <f>G91*(1+L91/100)</f>
        <v>0</v>
      </c>
      <c r="N91" s="174">
        <v>0</v>
      </c>
      <c r="O91" s="174">
        <f>ROUND(E91*N91,2)</f>
        <v>0</v>
      </c>
      <c r="P91" s="174">
        <v>0</v>
      </c>
      <c r="Q91" s="174">
        <f>ROUND(E91*P91,2)</f>
        <v>0</v>
      </c>
      <c r="R91" s="174"/>
      <c r="S91" s="174" t="s">
        <v>118</v>
      </c>
      <c r="T91" s="175" t="s">
        <v>119</v>
      </c>
      <c r="U91" s="159">
        <v>0</v>
      </c>
      <c r="V91" s="159">
        <f>ROUND(E91*U91,2)</f>
        <v>0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148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57"/>
      <c r="B92" s="158"/>
      <c r="C92" s="234"/>
      <c r="D92" s="235"/>
      <c r="E92" s="235"/>
      <c r="F92" s="235"/>
      <c r="G92" s="235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112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69">
        <v>22</v>
      </c>
      <c r="B93" s="170" t="s">
        <v>709</v>
      </c>
      <c r="C93" s="178" t="s">
        <v>710</v>
      </c>
      <c r="D93" s="171" t="s">
        <v>122</v>
      </c>
      <c r="E93" s="172">
        <v>44</v>
      </c>
      <c r="F93" s="173"/>
      <c r="G93" s="174">
        <f>ROUND(E93*F93,2)</f>
        <v>0</v>
      </c>
      <c r="H93" s="173">
        <v>0</v>
      </c>
      <c r="I93" s="174">
        <f>ROUND(E93*H93,2)</f>
        <v>0</v>
      </c>
      <c r="J93" s="173">
        <v>295.3</v>
      </c>
      <c r="K93" s="174">
        <f>ROUND(E93*J93,2)</f>
        <v>12993.2</v>
      </c>
      <c r="L93" s="174">
        <v>21</v>
      </c>
      <c r="M93" s="174">
        <f>G93*(1+L93/100)</f>
        <v>0</v>
      </c>
      <c r="N93" s="174">
        <v>0</v>
      </c>
      <c r="O93" s="174">
        <f>ROUND(E93*N93,2)</f>
        <v>0</v>
      </c>
      <c r="P93" s="174">
        <v>0</v>
      </c>
      <c r="Q93" s="174">
        <f>ROUND(E93*P93,2)</f>
        <v>0</v>
      </c>
      <c r="R93" s="174"/>
      <c r="S93" s="174" t="s">
        <v>118</v>
      </c>
      <c r="T93" s="175" t="s">
        <v>119</v>
      </c>
      <c r="U93" s="159">
        <v>0</v>
      </c>
      <c r="V93" s="159">
        <f>ROUND(E93*U93,2)</f>
        <v>0</v>
      </c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148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57"/>
      <c r="B94" s="158"/>
      <c r="C94" s="234"/>
      <c r="D94" s="235"/>
      <c r="E94" s="235"/>
      <c r="F94" s="235"/>
      <c r="G94" s="235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112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5">
      <c r="A95" s="169">
        <v>23</v>
      </c>
      <c r="B95" s="170" t="s">
        <v>711</v>
      </c>
      <c r="C95" s="178" t="s">
        <v>712</v>
      </c>
      <c r="D95" s="171" t="s">
        <v>122</v>
      </c>
      <c r="E95" s="172">
        <v>12</v>
      </c>
      <c r="F95" s="173"/>
      <c r="G95" s="174">
        <f>ROUND(E95*F95,2)</f>
        <v>0</v>
      </c>
      <c r="H95" s="173">
        <v>0</v>
      </c>
      <c r="I95" s="174">
        <f>ROUND(E95*H95,2)</f>
        <v>0</v>
      </c>
      <c r="J95" s="173">
        <v>382</v>
      </c>
      <c r="K95" s="174">
        <f>ROUND(E95*J95,2)</f>
        <v>4584</v>
      </c>
      <c r="L95" s="174">
        <v>21</v>
      </c>
      <c r="M95" s="174">
        <f>G95*(1+L95/100)</f>
        <v>0</v>
      </c>
      <c r="N95" s="174">
        <v>0</v>
      </c>
      <c r="O95" s="174">
        <f>ROUND(E95*N95,2)</f>
        <v>0</v>
      </c>
      <c r="P95" s="174">
        <v>0</v>
      </c>
      <c r="Q95" s="174">
        <f>ROUND(E95*P95,2)</f>
        <v>0</v>
      </c>
      <c r="R95" s="174"/>
      <c r="S95" s="174" t="s">
        <v>118</v>
      </c>
      <c r="T95" s="175" t="s">
        <v>119</v>
      </c>
      <c r="U95" s="159">
        <v>0</v>
      </c>
      <c r="V95" s="159">
        <f>ROUND(E95*U95,2)</f>
        <v>0</v>
      </c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148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57"/>
      <c r="B96" s="158"/>
      <c r="C96" s="234"/>
      <c r="D96" s="235"/>
      <c r="E96" s="235"/>
      <c r="F96" s="235"/>
      <c r="G96" s="235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112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69">
        <v>24</v>
      </c>
      <c r="B97" s="170" t="s">
        <v>713</v>
      </c>
      <c r="C97" s="178" t="s">
        <v>714</v>
      </c>
      <c r="D97" s="171" t="s">
        <v>122</v>
      </c>
      <c r="E97" s="172">
        <v>38</v>
      </c>
      <c r="F97" s="173"/>
      <c r="G97" s="174">
        <f>ROUND(E97*F97,2)</f>
        <v>0</v>
      </c>
      <c r="H97" s="173">
        <v>0</v>
      </c>
      <c r="I97" s="174">
        <f>ROUND(E97*H97,2)</f>
        <v>0</v>
      </c>
      <c r="J97" s="173">
        <v>449.2</v>
      </c>
      <c r="K97" s="174">
        <f>ROUND(E97*J97,2)</f>
        <v>17069.599999999999</v>
      </c>
      <c r="L97" s="174">
        <v>21</v>
      </c>
      <c r="M97" s="174">
        <f>G97*(1+L97/100)</f>
        <v>0</v>
      </c>
      <c r="N97" s="174">
        <v>0</v>
      </c>
      <c r="O97" s="174">
        <f>ROUND(E97*N97,2)</f>
        <v>0</v>
      </c>
      <c r="P97" s="174">
        <v>0</v>
      </c>
      <c r="Q97" s="174">
        <f>ROUND(E97*P97,2)</f>
        <v>0</v>
      </c>
      <c r="R97" s="174"/>
      <c r="S97" s="174" t="s">
        <v>118</v>
      </c>
      <c r="T97" s="175" t="s">
        <v>119</v>
      </c>
      <c r="U97" s="159">
        <v>0</v>
      </c>
      <c r="V97" s="159">
        <f>ROUND(E97*U97,2)</f>
        <v>0</v>
      </c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148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57"/>
      <c r="B98" s="158"/>
      <c r="C98" s="234"/>
      <c r="D98" s="235"/>
      <c r="E98" s="235"/>
      <c r="F98" s="235"/>
      <c r="G98" s="235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112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0.399999999999999" outlineLevel="1" x14ac:dyDescent="0.25">
      <c r="A99" s="169">
        <v>25</v>
      </c>
      <c r="B99" s="170" t="s">
        <v>715</v>
      </c>
      <c r="C99" s="178" t="s">
        <v>555</v>
      </c>
      <c r="D99" s="171" t="s">
        <v>106</v>
      </c>
      <c r="E99" s="172">
        <v>48</v>
      </c>
      <c r="F99" s="173"/>
      <c r="G99" s="174">
        <f>ROUND(E99*F99,2)</f>
        <v>0</v>
      </c>
      <c r="H99" s="173">
        <v>0</v>
      </c>
      <c r="I99" s="174">
        <f>ROUND(E99*H99,2)</f>
        <v>0</v>
      </c>
      <c r="J99" s="173">
        <v>641.70000000000005</v>
      </c>
      <c r="K99" s="174">
        <f>ROUND(E99*J99,2)</f>
        <v>30801.599999999999</v>
      </c>
      <c r="L99" s="174">
        <v>21</v>
      </c>
      <c r="M99" s="174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4"/>
      <c r="S99" s="174" t="s">
        <v>118</v>
      </c>
      <c r="T99" s="175" t="s">
        <v>119</v>
      </c>
      <c r="U99" s="159">
        <v>0</v>
      </c>
      <c r="V99" s="159">
        <f>ROUND(E99*U99,2)</f>
        <v>0</v>
      </c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148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179" t="s">
        <v>716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110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57"/>
      <c r="B101" s="158"/>
      <c r="C101" s="179" t="s">
        <v>678</v>
      </c>
      <c r="D101" s="160"/>
      <c r="E101" s="161">
        <v>48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110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57"/>
      <c r="B102" s="158"/>
      <c r="C102" s="230"/>
      <c r="D102" s="231"/>
      <c r="E102" s="231"/>
      <c r="F102" s="231"/>
      <c r="G102" s="231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112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0.399999999999999" outlineLevel="1" x14ac:dyDescent="0.25">
      <c r="A103" s="169">
        <v>26</v>
      </c>
      <c r="B103" s="170" t="s">
        <v>717</v>
      </c>
      <c r="C103" s="178" t="s">
        <v>718</v>
      </c>
      <c r="D103" s="171" t="s">
        <v>106</v>
      </c>
      <c r="E103" s="172">
        <v>5</v>
      </c>
      <c r="F103" s="173"/>
      <c r="G103" s="174">
        <f>ROUND(E103*F103,2)</f>
        <v>0</v>
      </c>
      <c r="H103" s="173">
        <v>0</v>
      </c>
      <c r="I103" s="174">
        <f>ROUND(E103*H103,2)</f>
        <v>0</v>
      </c>
      <c r="J103" s="173">
        <v>1511.3</v>
      </c>
      <c r="K103" s="174">
        <f>ROUND(E103*J103,2)</f>
        <v>7556.5</v>
      </c>
      <c r="L103" s="174">
        <v>21</v>
      </c>
      <c r="M103" s="174">
        <f>G103*(1+L103/100)</f>
        <v>0</v>
      </c>
      <c r="N103" s="174">
        <v>0</v>
      </c>
      <c r="O103" s="174">
        <f>ROUND(E103*N103,2)</f>
        <v>0</v>
      </c>
      <c r="P103" s="174">
        <v>0</v>
      </c>
      <c r="Q103" s="174">
        <f>ROUND(E103*P103,2)</f>
        <v>0</v>
      </c>
      <c r="R103" s="174"/>
      <c r="S103" s="174" t="s">
        <v>118</v>
      </c>
      <c r="T103" s="175" t="s">
        <v>119</v>
      </c>
      <c r="U103" s="159">
        <v>0</v>
      </c>
      <c r="V103" s="159">
        <f>ROUND(E103*U103,2)</f>
        <v>0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148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179" t="s">
        <v>636</v>
      </c>
      <c r="D104" s="160"/>
      <c r="E104" s="161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110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57"/>
      <c r="B105" s="158"/>
      <c r="C105" s="179" t="s">
        <v>170</v>
      </c>
      <c r="D105" s="160"/>
      <c r="E105" s="161">
        <v>5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110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57"/>
      <c r="B106" s="158"/>
      <c r="C106" s="230"/>
      <c r="D106" s="231"/>
      <c r="E106" s="231"/>
      <c r="F106" s="231"/>
      <c r="G106" s="231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112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69">
        <v>27</v>
      </c>
      <c r="B107" s="170" t="s">
        <v>195</v>
      </c>
      <c r="C107" s="178" t="s">
        <v>564</v>
      </c>
      <c r="D107" s="171" t="s">
        <v>155</v>
      </c>
      <c r="E107" s="172">
        <v>423</v>
      </c>
      <c r="F107" s="173"/>
      <c r="G107" s="174">
        <f>ROUND(E107*F107,2)</f>
        <v>0</v>
      </c>
      <c r="H107" s="173">
        <v>0</v>
      </c>
      <c r="I107" s="174">
        <f>ROUND(E107*H107,2)</f>
        <v>0</v>
      </c>
      <c r="J107" s="173">
        <v>180</v>
      </c>
      <c r="K107" s="174">
        <f>ROUND(E107*J107,2)</f>
        <v>76140</v>
      </c>
      <c r="L107" s="174">
        <v>21</v>
      </c>
      <c r="M107" s="174">
        <f>G107*(1+L107/100)</f>
        <v>0</v>
      </c>
      <c r="N107" s="174">
        <v>0</v>
      </c>
      <c r="O107" s="174">
        <f>ROUND(E107*N107,2)</f>
        <v>0</v>
      </c>
      <c r="P107" s="174">
        <v>0</v>
      </c>
      <c r="Q107" s="174">
        <f>ROUND(E107*P107,2)</f>
        <v>0</v>
      </c>
      <c r="R107" s="174"/>
      <c r="S107" s="174" t="s">
        <v>118</v>
      </c>
      <c r="T107" s="175" t="s">
        <v>119</v>
      </c>
      <c r="U107" s="159">
        <v>0</v>
      </c>
      <c r="V107" s="159">
        <f>ROUND(E107*U107,2)</f>
        <v>0</v>
      </c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148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179" t="s">
        <v>719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110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57"/>
      <c r="B109" s="158"/>
      <c r="C109" s="179" t="s">
        <v>720</v>
      </c>
      <c r="D109" s="160"/>
      <c r="E109" s="161">
        <v>423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110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5">
      <c r="A110" s="157"/>
      <c r="B110" s="158"/>
      <c r="C110" s="230"/>
      <c r="D110" s="231"/>
      <c r="E110" s="231"/>
      <c r="F110" s="231"/>
      <c r="G110" s="231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112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0.399999999999999" outlineLevel="1" x14ac:dyDescent="0.25">
      <c r="A111" s="169">
        <v>28</v>
      </c>
      <c r="B111" s="170" t="s">
        <v>203</v>
      </c>
      <c r="C111" s="178" t="s">
        <v>568</v>
      </c>
      <c r="D111" s="171" t="s">
        <v>106</v>
      </c>
      <c r="E111" s="172">
        <v>53</v>
      </c>
      <c r="F111" s="173"/>
      <c r="G111" s="174">
        <f>ROUND(E111*F111,2)</f>
        <v>0</v>
      </c>
      <c r="H111" s="173">
        <v>0</v>
      </c>
      <c r="I111" s="174">
        <f>ROUND(E111*H111,2)</f>
        <v>0</v>
      </c>
      <c r="J111" s="173">
        <v>475</v>
      </c>
      <c r="K111" s="174">
        <f>ROUND(E111*J111,2)</f>
        <v>25175</v>
      </c>
      <c r="L111" s="174">
        <v>21</v>
      </c>
      <c r="M111" s="174">
        <f>G111*(1+L111/100)</f>
        <v>0</v>
      </c>
      <c r="N111" s="174">
        <v>0</v>
      </c>
      <c r="O111" s="174">
        <f>ROUND(E111*N111,2)</f>
        <v>0</v>
      </c>
      <c r="P111" s="174">
        <v>0</v>
      </c>
      <c r="Q111" s="174">
        <f>ROUND(E111*P111,2)</f>
        <v>0</v>
      </c>
      <c r="R111" s="174"/>
      <c r="S111" s="174" t="s">
        <v>118</v>
      </c>
      <c r="T111" s="175" t="s">
        <v>119</v>
      </c>
      <c r="U111" s="159">
        <v>0</v>
      </c>
      <c r="V111" s="159">
        <f>ROUND(E111*U111,2)</f>
        <v>0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148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57"/>
      <c r="B112" s="158"/>
      <c r="C112" s="179" t="s">
        <v>721</v>
      </c>
      <c r="D112" s="160"/>
      <c r="E112" s="161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110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57"/>
      <c r="B113" s="158"/>
      <c r="C113" s="179" t="s">
        <v>722</v>
      </c>
      <c r="D113" s="160"/>
      <c r="E113" s="161">
        <v>53</v>
      </c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110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57"/>
      <c r="B114" s="158"/>
      <c r="C114" s="230"/>
      <c r="D114" s="231"/>
      <c r="E114" s="231"/>
      <c r="F114" s="231"/>
      <c r="G114" s="231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112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x14ac:dyDescent="0.25">
      <c r="A115" s="163" t="s">
        <v>103</v>
      </c>
      <c r="B115" s="164" t="s">
        <v>62</v>
      </c>
      <c r="C115" s="177" t="s">
        <v>63</v>
      </c>
      <c r="D115" s="165"/>
      <c r="E115" s="166"/>
      <c r="F115" s="167"/>
      <c r="G115" s="167">
        <f>SUMIF(AG116:AG140,"&lt;&gt;NOR",G116:G140)</f>
        <v>0</v>
      </c>
      <c r="H115" s="167"/>
      <c r="I115" s="167">
        <f>SUM(I116:I140)</f>
        <v>0</v>
      </c>
      <c r="J115" s="167"/>
      <c r="K115" s="167">
        <f>SUM(K116:K140)</f>
        <v>1318.8</v>
      </c>
      <c r="L115" s="167"/>
      <c r="M115" s="167">
        <f>SUM(M116:M140)</f>
        <v>0</v>
      </c>
      <c r="N115" s="167"/>
      <c r="O115" s="167">
        <f>SUM(O116:O140)</f>
        <v>0</v>
      </c>
      <c r="P115" s="167"/>
      <c r="Q115" s="167">
        <f>SUM(Q116:Q140)</f>
        <v>0</v>
      </c>
      <c r="R115" s="167"/>
      <c r="S115" s="167"/>
      <c r="T115" s="168"/>
      <c r="U115" s="162"/>
      <c r="V115" s="162">
        <f>SUM(V116:V140)</f>
        <v>0</v>
      </c>
      <c r="W115" s="162"/>
      <c r="AG115" t="s">
        <v>104</v>
      </c>
    </row>
    <row r="116" spans="1:60" outlineLevel="1" x14ac:dyDescent="0.25">
      <c r="A116" s="169">
        <v>29</v>
      </c>
      <c r="B116" s="170" t="s">
        <v>571</v>
      </c>
      <c r="C116" s="178" t="s">
        <v>572</v>
      </c>
      <c r="D116" s="171" t="s">
        <v>0</v>
      </c>
      <c r="E116" s="172"/>
      <c r="F116" s="173"/>
      <c r="G116" s="174">
        <f>ROUND(E116*F116,2)</f>
        <v>0</v>
      </c>
      <c r="H116" s="173">
        <v>0</v>
      </c>
      <c r="I116" s="174">
        <f>ROUND(E116*H116,2)</f>
        <v>0</v>
      </c>
      <c r="J116" s="173">
        <v>1.1200000000000001</v>
      </c>
      <c r="K116" s="174">
        <f>ROUND(E116*J116,2)</f>
        <v>0</v>
      </c>
      <c r="L116" s="174">
        <v>21</v>
      </c>
      <c r="M116" s="174">
        <f>G116*(1+L116/100)</f>
        <v>0</v>
      </c>
      <c r="N116" s="174">
        <v>0</v>
      </c>
      <c r="O116" s="174">
        <f>ROUND(E116*N116,2)</f>
        <v>0</v>
      </c>
      <c r="P116" s="174">
        <v>0</v>
      </c>
      <c r="Q116" s="174">
        <f>ROUND(E116*P116,2)</f>
        <v>0</v>
      </c>
      <c r="R116" s="174" t="s">
        <v>573</v>
      </c>
      <c r="S116" s="174" t="s">
        <v>147</v>
      </c>
      <c r="T116" s="175" t="s">
        <v>119</v>
      </c>
      <c r="U116" s="159">
        <v>0</v>
      </c>
      <c r="V116" s="159">
        <f>ROUND(E116*U116,2)</f>
        <v>0</v>
      </c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148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57"/>
      <c r="B117" s="158"/>
      <c r="C117" s="232"/>
      <c r="D117" s="233"/>
      <c r="E117" s="233"/>
      <c r="F117" s="233"/>
      <c r="G117" s="233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150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20.399999999999999" outlineLevel="1" x14ac:dyDescent="0.25">
      <c r="A118" s="157"/>
      <c r="B118" s="158"/>
      <c r="C118" s="179" t="s">
        <v>575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110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57"/>
      <c r="B119" s="158"/>
      <c r="C119" s="179" t="s">
        <v>723</v>
      </c>
      <c r="D119" s="160"/>
      <c r="E119" s="161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110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5">
      <c r="A120" s="157"/>
      <c r="B120" s="158"/>
      <c r="C120" s="230"/>
      <c r="D120" s="231"/>
      <c r="E120" s="231"/>
      <c r="F120" s="231"/>
      <c r="G120" s="231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112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69">
        <v>30</v>
      </c>
      <c r="B121" s="170" t="s">
        <v>577</v>
      </c>
      <c r="C121" s="178" t="s">
        <v>578</v>
      </c>
      <c r="D121" s="171" t="s">
        <v>155</v>
      </c>
      <c r="E121" s="172">
        <v>4</v>
      </c>
      <c r="F121" s="173"/>
      <c r="G121" s="174">
        <f>ROUND(E121*F121,2)</f>
        <v>0</v>
      </c>
      <c r="H121" s="173">
        <v>0</v>
      </c>
      <c r="I121" s="174">
        <f>ROUND(E121*H121,2)</f>
        <v>0</v>
      </c>
      <c r="J121" s="173">
        <v>34.6</v>
      </c>
      <c r="K121" s="174">
        <f>ROUND(E121*J121,2)</f>
        <v>138.4</v>
      </c>
      <c r="L121" s="174">
        <v>21</v>
      </c>
      <c r="M121" s="174">
        <f>G121*(1+L121/100)</f>
        <v>0</v>
      </c>
      <c r="N121" s="174">
        <v>1.9000000000000001E-4</v>
      </c>
      <c r="O121" s="174">
        <f>ROUND(E121*N121,2)</f>
        <v>0</v>
      </c>
      <c r="P121" s="174">
        <v>0</v>
      </c>
      <c r="Q121" s="174">
        <f>ROUND(E121*P121,2)</f>
        <v>0</v>
      </c>
      <c r="R121" s="174"/>
      <c r="S121" s="174" t="s">
        <v>118</v>
      </c>
      <c r="T121" s="175" t="s">
        <v>119</v>
      </c>
      <c r="U121" s="159">
        <v>0</v>
      </c>
      <c r="V121" s="159">
        <f>ROUND(E121*U121,2)</f>
        <v>0</v>
      </c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148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ht="20.399999999999999" outlineLevel="1" x14ac:dyDescent="0.25">
      <c r="A122" s="157"/>
      <c r="B122" s="158"/>
      <c r="C122" s="179" t="s">
        <v>579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110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57"/>
      <c r="B123" s="158"/>
      <c r="C123" s="179" t="s">
        <v>449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110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5">
      <c r="A124" s="157"/>
      <c r="B124" s="158"/>
      <c r="C124" s="179" t="s">
        <v>229</v>
      </c>
      <c r="D124" s="160"/>
      <c r="E124" s="161">
        <v>4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110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57"/>
      <c r="B125" s="158"/>
      <c r="C125" s="230"/>
      <c r="D125" s="231"/>
      <c r="E125" s="231"/>
      <c r="F125" s="231"/>
      <c r="G125" s="231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112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69">
        <v>31</v>
      </c>
      <c r="B126" s="170" t="s">
        <v>581</v>
      </c>
      <c r="C126" s="178" t="s">
        <v>582</v>
      </c>
      <c r="D126" s="171" t="s">
        <v>155</v>
      </c>
      <c r="E126" s="172">
        <v>4</v>
      </c>
      <c r="F126" s="173"/>
      <c r="G126" s="174">
        <f>ROUND(E126*F126,2)</f>
        <v>0</v>
      </c>
      <c r="H126" s="173">
        <v>0</v>
      </c>
      <c r="I126" s="174">
        <f>ROUND(E126*H126,2)</f>
        <v>0</v>
      </c>
      <c r="J126" s="173">
        <v>29.1</v>
      </c>
      <c r="K126" s="174">
        <f>ROUND(E126*J126,2)</f>
        <v>116.4</v>
      </c>
      <c r="L126" s="174">
        <v>21</v>
      </c>
      <c r="M126" s="174">
        <f>G126*(1+L126/100)</f>
        <v>0</v>
      </c>
      <c r="N126" s="174">
        <v>1.0000000000000001E-5</v>
      </c>
      <c r="O126" s="174">
        <f>ROUND(E126*N126,2)</f>
        <v>0</v>
      </c>
      <c r="P126" s="174">
        <v>0</v>
      </c>
      <c r="Q126" s="174">
        <f>ROUND(E126*P126,2)</f>
        <v>0</v>
      </c>
      <c r="R126" s="174"/>
      <c r="S126" s="174" t="s">
        <v>118</v>
      </c>
      <c r="T126" s="175" t="s">
        <v>119</v>
      </c>
      <c r="U126" s="159">
        <v>0</v>
      </c>
      <c r="V126" s="159">
        <f>ROUND(E126*U126,2)</f>
        <v>0</v>
      </c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148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ht="20.399999999999999" outlineLevel="1" x14ac:dyDescent="0.25">
      <c r="A127" s="157"/>
      <c r="B127" s="158"/>
      <c r="C127" s="179" t="s">
        <v>583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110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57"/>
      <c r="B128" s="158"/>
      <c r="C128" s="179" t="s">
        <v>449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110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5">
      <c r="A129" s="157"/>
      <c r="B129" s="158"/>
      <c r="C129" s="179" t="s">
        <v>229</v>
      </c>
      <c r="D129" s="160"/>
      <c r="E129" s="161">
        <v>4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110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57"/>
      <c r="B130" s="158"/>
      <c r="C130" s="230"/>
      <c r="D130" s="231"/>
      <c r="E130" s="231"/>
      <c r="F130" s="231"/>
      <c r="G130" s="231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112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69">
        <v>32</v>
      </c>
      <c r="B131" s="170" t="s">
        <v>860</v>
      </c>
      <c r="C131" s="178" t="s">
        <v>584</v>
      </c>
      <c r="D131" s="171" t="s">
        <v>155</v>
      </c>
      <c r="E131" s="172">
        <v>2</v>
      </c>
      <c r="F131" s="173"/>
      <c r="G131" s="174">
        <f>ROUND(E131*F131,2)</f>
        <v>0</v>
      </c>
      <c r="H131" s="173">
        <v>0</v>
      </c>
      <c r="I131" s="174">
        <f>ROUND(E131*H131,2)</f>
        <v>0</v>
      </c>
      <c r="J131" s="173">
        <v>217</v>
      </c>
      <c r="K131" s="174">
        <f>ROUND(E131*J131,2)</f>
        <v>434</v>
      </c>
      <c r="L131" s="174">
        <v>21</v>
      </c>
      <c r="M131" s="174">
        <f>G131*(1+L131/100)</f>
        <v>0</v>
      </c>
      <c r="N131" s="174">
        <v>5.9999999999999995E-4</v>
      </c>
      <c r="O131" s="174">
        <f>ROUND(E131*N131,2)</f>
        <v>0</v>
      </c>
      <c r="P131" s="174">
        <v>0</v>
      </c>
      <c r="Q131" s="174">
        <f>ROUND(E131*P131,2)</f>
        <v>0</v>
      </c>
      <c r="R131" s="174"/>
      <c r="S131" s="174" t="s">
        <v>118</v>
      </c>
      <c r="T131" s="175" t="s">
        <v>119</v>
      </c>
      <c r="U131" s="159">
        <v>0</v>
      </c>
      <c r="V131" s="159">
        <f>ROUND(E131*U131,2)</f>
        <v>0</v>
      </c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148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20.399999999999999" outlineLevel="1" x14ac:dyDescent="0.25">
      <c r="A132" s="157"/>
      <c r="B132" s="158"/>
      <c r="C132" s="179" t="s">
        <v>585</v>
      </c>
      <c r="D132" s="160"/>
      <c r="E132" s="161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110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57"/>
      <c r="B133" s="158"/>
      <c r="C133" s="179" t="s">
        <v>634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110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57"/>
      <c r="B134" s="158"/>
      <c r="C134" s="179" t="s">
        <v>136</v>
      </c>
      <c r="D134" s="160"/>
      <c r="E134" s="161">
        <v>2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110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5">
      <c r="A135" s="157"/>
      <c r="B135" s="158"/>
      <c r="C135" s="230"/>
      <c r="D135" s="231"/>
      <c r="E135" s="231"/>
      <c r="F135" s="231"/>
      <c r="G135" s="231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112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69">
        <v>33</v>
      </c>
      <c r="B136" s="170" t="s">
        <v>868</v>
      </c>
      <c r="C136" s="178" t="s">
        <v>724</v>
      </c>
      <c r="D136" s="171" t="s">
        <v>155</v>
      </c>
      <c r="E136" s="172">
        <v>2</v>
      </c>
      <c r="F136" s="173"/>
      <c r="G136" s="174">
        <f>ROUND(E136*F136,2)</f>
        <v>0</v>
      </c>
      <c r="H136" s="173">
        <v>0</v>
      </c>
      <c r="I136" s="174">
        <f>ROUND(E136*H136,2)</f>
        <v>0</v>
      </c>
      <c r="J136" s="173">
        <v>315</v>
      </c>
      <c r="K136" s="174">
        <f>ROUND(E136*J136,2)</f>
        <v>630</v>
      </c>
      <c r="L136" s="174">
        <v>21</v>
      </c>
      <c r="M136" s="174">
        <f>G136*(1+L136/100)</f>
        <v>0</v>
      </c>
      <c r="N136" s="174">
        <v>1.1100000000000001E-3</v>
      </c>
      <c r="O136" s="174">
        <f>ROUND(E136*N136,2)</f>
        <v>0</v>
      </c>
      <c r="P136" s="174">
        <v>0</v>
      </c>
      <c r="Q136" s="174">
        <f>ROUND(E136*P136,2)</f>
        <v>0</v>
      </c>
      <c r="R136" s="174"/>
      <c r="S136" s="174" t="s">
        <v>118</v>
      </c>
      <c r="T136" s="175" t="s">
        <v>119</v>
      </c>
      <c r="U136" s="159">
        <v>0</v>
      </c>
      <c r="V136" s="159">
        <f>ROUND(E136*U136,2)</f>
        <v>0</v>
      </c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148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0.399999999999999" outlineLevel="1" x14ac:dyDescent="0.25">
      <c r="A137" s="157"/>
      <c r="B137" s="158"/>
      <c r="C137" s="179" t="s">
        <v>725</v>
      </c>
      <c r="D137" s="160"/>
      <c r="E137" s="161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110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57"/>
      <c r="B138" s="158"/>
      <c r="C138" s="179" t="s">
        <v>634</v>
      </c>
      <c r="D138" s="160"/>
      <c r="E138" s="161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110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57"/>
      <c r="B139" s="158"/>
      <c r="C139" s="179" t="s">
        <v>136</v>
      </c>
      <c r="D139" s="160"/>
      <c r="E139" s="161">
        <v>2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110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5">
      <c r="A140" s="157"/>
      <c r="B140" s="158"/>
      <c r="C140" s="230"/>
      <c r="D140" s="231"/>
      <c r="E140" s="231"/>
      <c r="F140" s="231"/>
      <c r="G140" s="231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112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x14ac:dyDescent="0.25">
      <c r="A141" s="163" t="s">
        <v>103</v>
      </c>
      <c r="B141" s="164" t="s">
        <v>64</v>
      </c>
      <c r="C141" s="177" t="s">
        <v>65</v>
      </c>
      <c r="D141" s="165"/>
      <c r="E141" s="166"/>
      <c r="F141" s="167"/>
      <c r="G141" s="167">
        <f>SUMIF(AG142:AG190,"&lt;&gt;NOR",G142:G190)</f>
        <v>0</v>
      </c>
      <c r="H141" s="167"/>
      <c r="I141" s="167">
        <f>SUM(I142:I190)</f>
        <v>0</v>
      </c>
      <c r="J141" s="167"/>
      <c r="K141" s="167">
        <f>SUM(K142:K190)</f>
        <v>194531</v>
      </c>
      <c r="L141" s="167"/>
      <c r="M141" s="167">
        <f>SUM(M142:M190)</f>
        <v>0</v>
      </c>
      <c r="N141" s="167"/>
      <c r="O141" s="167">
        <f>SUM(O142:O190)</f>
        <v>0</v>
      </c>
      <c r="P141" s="167"/>
      <c r="Q141" s="167">
        <f>SUM(Q142:Q190)</f>
        <v>0</v>
      </c>
      <c r="R141" s="167"/>
      <c r="S141" s="167"/>
      <c r="T141" s="168"/>
      <c r="U141" s="162"/>
      <c r="V141" s="162">
        <f>SUM(V142:V190)</f>
        <v>1.1000000000000001</v>
      </c>
      <c r="W141" s="162"/>
      <c r="AG141" t="s">
        <v>104</v>
      </c>
    </row>
    <row r="142" spans="1:60" outlineLevel="1" x14ac:dyDescent="0.25">
      <c r="A142" s="169">
        <v>34</v>
      </c>
      <c r="B142" s="170" t="s">
        <v>726</v>
      </c>
      <c r="C142" s="178" t="s">
        <v>727</v>
      </c>
      <c r="D142" s="171" t="s">
        <v>205</v>
      </c>
      <c r="E142" s="172">
        <v>2</v>
      </c>
      <c r="F142" s="173"/>
      <c r="G142" s="174">
        <f>ROUND(E142*F142,2)</f>
        <v>0</v>
      </c>
      <c r="H142" s="173">
        <v>0</v>
      </c>
      <c r="I142" s="174">
        <f>ROUND(E142*H142,2)</f>
        <v>0</v>
      </c>
      <c r="J142" s="173">
        <v>331</v>
      </c>
      <c r="K142" s="174">
        <f>ROUND(E142*J142,2)</f>
        <v>662</v>
      </c>
      <c r="L142" s="174">
        <v>21</v>
      </c>
      <c r="M142" s="174">
        <f>G142*(1+L142/100)</f>
        <v>0</v>
      </c>
      <c r="N142" s="174">
        <v>1.0200000000000001E-3</v>
      </c>
      <c r="O142" s="174">
        <f>ROUND(E142*N142,2)</f>
        <v>0</v>
      </c>
      <c r="P142" s="174">
        <v>0</v>
      </c>
      <c r="Q142" s="174">
        <f>ROUND(E142*P142,2)</f>
        <v>0</v>
      </c>
      <c r="R142" s="174" t="s">
        <v>208</v>
      </c>
      <c r="S142" s="174" t="s">
        <v>147</v>
      </c>
      <c r="T142" s="175" t="s">
        <v>119</v>
      </c>
      <c r="U142" s="159">
        <v>0.55100000000000005</v>
      </c>
      <c r="V142" s="159">
        <f>ROUND(E142*U142,2)</f>
        <v>1.1000000000000001</v>
      </c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148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57"/>
      <c r="B143" s="158"/>
      <c r="C143" s="179" t="s">
        <v>728</v>
      </c>
      <c r="D143" s="160"/>
      <c r="E143" s="161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110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5">
      <c r="A144" s="157"/>
      <c r="B144" s="158"/>
      <c r="C144" s="179" t="s">
        <v>456</v>
      </c>
      <c r="D144" s="160"/>
      <c r="E144" s="161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110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5">
      <c r="A145" s="157"/>
      <c r="B145" s="158"/>
      <c r="C145" s="179" t="s">
        <v>136</v>
      </c>
      <c r="D145" s="160"/>
      <c r="E145" s="161">
        <v>2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110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57"/>
      <c r="B146" s="158"/>
      <c r="C146" s="230"/>
      <c r="D146" s="231"/>
      <c r="E146" s="231"/>
      <c r="F146" s="231"/>
      <c r="G146" s="231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112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5">
      <c r="A147" s="169">
        <v>35</v>
      </c>
      <c r="B147" s="170" t="s">
        <v>590</v>
      </c>
      <c r="C147" s="178" t="s">
        <v>591</v>
      </c>
      <c r="D147" s="171" t="s">
        <v>0</v>
      </c>
      <c r="E147" s="172"/>
      <c r="F147" s="173"/>
      <c r="G147" s="174">
        <f>ROUND(E147*F147,2)</f>
        <v>0</v>
      </c>
      <c r="H147" s="173">
        <v>0</v>
      </c>
      <c r="I147" s="174">
        <f>ROUND(E147*H147,2)</f>
        <v>0</v>
      </c>
      <c r="J147" s="173">
        <v>1.59</v>
      </c>
      <c r="K147" s="174">
        <f>ROUND(E147*J147,2)</f>
        <v>0</v>
      </c>
      <c r="L147" s="174">
        <v>21</v>
      </c>
      <c r="M147" s="174">
        <f>G147*(1+L147/100)</f>
        <v>0</v>
      </c>
      <c r="N147" s="174">
        <v>0</v>
      </c>
      <c r="O147" s="174">
        <f>ROUND(E147*N147,2)</f>
        <v>0</v>
      </c>
      <c r="P147" s="174">
        <v>0</v>
      </c>
      <c r="Q147" s="174">
        <f>ROUND(E147*P147,2)</f>
        <v>0</v>
      </c>
      <c r="R147" s="174" t="s">
        <v>208</v>
      </c>
      <c r="S147" s="174" t="s">
        <v>147</v>
      </c>
      <c r="T147" s="175" t="s">
        <v>119</v>
      </c>
      <c r="U147" s="159">
        <v>0</v>
      </c>
      <c r="V147" s="159">
        <f>ROUND(E147*U147,2)</f>
        <v>0</v>
      </c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148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ht="20.399999999999999" outlineLevel="1" x14ac:dyDescent="0.25">
      <c r="A148" s="157"/>
      <c r="B148" s="158"/>
      <c r="C148" s="179" t="s">
        <v>592</v>
      </c>
      <c r="D148" s="160"/>
      <c r="E148" s="161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110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5">
      <c r="A149" s="157"/>
      <c r="B149" s="158"/>
      <c r="C149" s="179" t="s">
        <v>729</v>
      </c>
      <c r="D149" s="160"/>
      <c r="E149" s="161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110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57"/>
      <c r="B150" s="158"/>
      <c r="C150" s="230"/>
      <c r="D150" s="231"/>
      <c r="E150" s="231"/>
      <c r="F150" s="231"/>
      <c r="G150" s="231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112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ht="20.399999999999999" outlineLevel="1" x14ac:dyDescent="0.25">
      <c r="A151" s="169">
        <v>36</v>
      </c>
      <c r="B151" s="170" t="s">
        <v>220</v>
      </c>
      <c r="C151" s="178" t="s">
        <v>730</v>
      </c>
      <c r="D151" s="171" t="s">
        <v>122</v>
      </c>
      <c r="E151" s="172">
        <v>1</v>
      </c>
      <c r="F151" s="173"/>
      <c r="G151" s="174">
        <f>ROUND(E151*F151,2)</f>
        <v>0</v>
      </c>
      <c r="H151" s="173">
        <v>0</v>
      </c>
      <c r="I151" s="174">
        <f>ROUND(E151*H151,2)</f>
        <v>0</v>
      </c>
      <c r="J151" s="173">
        <v>43120</v>
      </c>
      <c r="K151" s="174">
        <f>ROUND(E151*J151,2)</f>
        <v>43120</v>
      </c>
      <c r="L151" s="174">
        <v>21</v>
      </c>
      <c r="M151" s="174">
        <f>G151*(1+L151/100)</f>
        <v>0</v>
      </c>
      <c r="N151" s="174">
        <v>0</v>
      </c>
      <c r="O151" s="174">
        <f>ROUND(E151*N151,2)</f>
        <v>0</v>
      </c>
      <c r="P151" s="174">
        <v>0</v>
      </c>
      <c r="Q151" s="174">
        <f>ROUND(E151*P151,2)</f>
        <v>0</v>
      </c>
      <c r="R151" s="174"/>
      <c r="S151" s="174" t="s">
        <v>118</v>
      </c>
      <c r="T151" s="175" t="s">
        <v>119</v>
      </c>
      <c r="U151" s="159">
        <v>0</v>
      </c>
      <c r="V151" s="159">
        <f>ROUND(E151*U151,2)</f>
        <v>0</v>
      </c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148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57"/>
      <c r="B152" s="158"/>
      <c r="C152" s="179" t="s">
        <v>595</v>
      </c>
      <c r="D152" s="160"/>
      <c r="E152" s="161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110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5">
      <c r="A153" s="157"/>
      <c r="B153" s="158"/>
      <c r="C153" s="179" t="s">
        <v>215</v>
      </c>
      <c r="D153" s="160"/>
      <c r="E153" s="161">
        <v>1</v>
      </c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110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57"/>
      <c r="B154" s="158"/>
      <c r="C154" s="230"/>
      <c r="D154" s="231"/>
      <c r="E154" s="231"/>
      <c r="F154" s="231"/>
      <c r="G154" s="231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112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0.399999999999999" outlineLevel="1" x14ac:dyDescent="0.25">
      <c r="A155" s="169">
        <v>37</v>
      </c>
      <c r="B155" s="170" t="s">
        <v>222</v>
      </c>
      <c r="C155" s="178" t="s">
        <v>731</v>
      </c>
      <c r="D155" s="171" t="s">
        <v>122</v>
      </c>
      <c r="E155" s="172">
        <v>1</v>
      </c>
      <c r="F155" s="173"/>
      <c r="G155" s="174">
        <f>ROUND(E155*F155,2)</f>
        <v>0</v>
      </c>
      <c r="H155" s="173">
        <v>0</v>
      </c>
      <c r="I155" s="174">
        <f>ROUND(E155*H155,2)</f>
        <v>0</v>
      </c>
      <c r="J155" s="173">
        <v>51205</v>
      </c>
      <c r="K155" s="174">
        <f>ROUND(E155*J155,2)</f>
        <v>51205</v>
      </c>
      <c r="L155" s="174">
        <v>21</v>
      </c>
      <c r="M155" s="174">
        <f>G155*(1+L155/100)</f>
        <v>0</v>
      </c>
      <c r="N155" s="174">
        <v>0</v>
      </c>
      <c r="O155" s="174">
        <f>ROUND(E155*N155,2)</f>
        <v>0</v>
      </c>
      <c r="P155" s="174">
        <v>0</v>
      </c>
      <c r="Q155" s="174">
        <f>ROUND(E155*P155,2)</f>
        <v>0</v>
      </c>
      <c r="R155" s="174"/>
      <c r="S155" s="174" t="s">
        <v>118</v>
      </c>
      <c r="T155" s="175" t="s">
        <v>119</v>
      </c>
      <c r="U155" s="159">
        <v>0</v>
      </c>
      <c r="V155" s="159">
        <f>ROUND(E155*U155,2)</f>
        <v>0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148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5">
      <c r="A156" s="157"/>
      <c r="B156" s="158"/>
      <c r="C156" s="179" t="s">
        <v>595</v>
      </c>
      <c r="D156" s="160"/>
      <c r="E156" s="161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110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5">
      <c r="A157" s="157"/>
      <c r="B157" s="158"/>
      <c r="C157" s="179" t="s">
        <v>215</v>
      </c>
      <c r="D157" s="160"/>
      <c r="E157" s="161">
        <v>1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110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5">
      <c r="A158" s="157"/>
      <c r="B158" s="158"/>
      <c r="C158" s="230"/>
      <c r="D158" s="231"/>
      <c r="E158" s="231"/>
      <c r="F158" s="231"/>
      <c r="G158" s="231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112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5">
      <c r="A159" s="169">
        <v>38</v>
      </c>
      <c r="B159" s="170" t="s">
        <v>226</v>
      </c>
      <c r="C159" s="178" t="s">
        <v>732</v>
      </c>
      <c r="D159" s="171" t="s">
        <v>122</v>
      </c>
      <c r="E159" s="172">
        <v>1</v>
      </c>
      <c r="F159" s="173"/>
      <c r="G159" s="174">
        <f>ROUND(E159*F159,2)</f>
        <v>0</v>
      </c>
      <c r="H159" s="173">
        <v>0</v>
      </c>
      <c r="I159" s="174">
        <f>ROUND(E159*H159,2)</f>
        <v>0</v>
      </c>
      <c r="J159" s="173">
        <v>28500</v>
      </c>
      <c r="K159" s="174">
        <f>ROUND(E159*J159,2)</f>
        <v>28500</v>
      </c>
      <c r="L159" s="174">
        <v>21</v>
      </c>
      <c r="M159" s="174">
        <f>G159*(1+L159/100)</f>
        <v>0</v>
      </c>
      <c r="N159" s="174">
        <v>0</v>
      </c>
      <c r="O159" s="174">
        <f>ROUND(E159*N159,2)</f>
        <v>0</v>
      </c>
      <c r="P159" s="174">
        <v>0</v>
      </c>
      <c r="Q159" s="174">
        <f>ROUND(E159*P159,2)</f>
        <v>0</v>
      </c>
      <c r="R159" s="174"/>
      <c r="S159" s="174" t="s">
        <v>118</v>
      </c>
      <c r="T159" s="175" t="s">
        <v>119</v>
      </c>
      <c r="U159" s="159">
        <v>0</v>
      </c>
      <c r="V159" s="159">
        <f>ROUND(E159*U159,2)</f>
        <v>0</v>
      </c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148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57"/>
      <c r="B160" s="158"/>
      <c r="C160" s="179" t="s">
        <v>595</v>
      </c>
      <c r="D160" s="160"/>
      <c r="E160" s="161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110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5">
      <c r="A161" s="157"/>
      <c r="B161" s="158"/>
      <c r="C161" s="179" t="s">
        <v>215</v>
      </c>
      <c r="D161" s="160"/>
      <c r="E161" s="161">
        <v>1</v>
      </c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110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5">
      <c r="A162" s="157"/>
      <c r="B162" s="158"/>
      <c r="C162" s="230"/>
      <c r="D162" s="231"/>
      <c r="E162" s="231"/>
      <c r="F162" s="231"/>
      <c r="G162" s="231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112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5">
      <c r="A163" s="169">
        <v>39</v>
      </c>
      <c r="B163" s="170" t="s">
        <v>230</v>
      </c>
      <c r="C163" s="178" t="s">
        <v>733</v>
      </c>
      <c r="D163" s="171" t="s">
        <v>122</v>
      </c>
      <c r="E163" s="172">
        <v>1</v>
      </c>
      <c r="F163" s="173"/>
      <c r="G163" s="174">
        <f>ROUND(E163*F163,2)</f>
        <v>0</v>
      </c>
      <c r="H163" s="173">
        <v>0</v>
      </c>
      <c r="I163" s="174">
        <f>ROUND(E163*H163,2)</f>
        <v>0</v>
      </c>
      <c r="J163" s="173">
        <v>2693</v>
      </c>
      <c r="K163" s="174">
        <f>ROUND(E163*J163,2)</f>
        <v>2693</v>
      </c>
      <c r="L163" s="174">
        <v>21</v>
      </c>
      <c r="M163" s="174">
        <f>G163*(1+L163/100)</f>
        <v>0</v>
      </c>
      <c r="N163" s="174">
        <v>0</v>
      </c>
      <c r="O163" s="174">
        <f>ROUND(E163*N163,2)</f>
        <v>0</v>
      </c>
      <c r="P163" s="174">
        <v>0</v>
      </c>
      <c r="Q163" s="174">
        <f>ROUND(E163*P163,2)</f>
        <v>0</v>
      </c>
      <c r="R163" s="174"/>
      <c r="S163" s="174" t="s">
        <v>118</v>
      </c>
      <c r="T163" s="175" t="s">
        <v>119</v>
      </c>
      <c r="U163" s="159">
        <v>0</v>
      </c>
      <c r="V163" s="159">
        <f>ROUND(E163*U163,2)</f>
        <v>0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148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5">
      <c r="A164" s="157"/>
      <c r="B164" s="158"/>
      <c r="C164" s="179" t="s">
        <v>595</v>
      </c>
      <c r="D164" s="160"/>
      <c r="E164" s="161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110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5">
      <c r="A165" s="157"/>
      <c r="B165" s="158"/>
      <c r="C165" s="179" t="s">
        <v>215</v>
      </c>
      <c r="D165" s="160"/>
      <c r="E165" s="161">
        <v>1</v>
      </c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110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5">
      <c r="A166" s="157"/>
      <c r="B166" s="158"/>
      <c r="C166" s="230"/>
      <c r="D166" s="231"/>
      <c r="E166" s="231"/>
      <c r="F166" s="231"/>
      <c r="G166" s="231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112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5">
      <c r="A167" s="169">
        <v>40</v>
      </c>
      <c r="B167" s="170" t="s">
        <v>734</v>
      </c>
      <c r="C167" s="178" t="s">
        <v>735</v>
      </c>
      <c r="D167" s="171" t="s">
        <v>122</v>
      </c>
      <c r="E167" s="172">
        <v>1</v>
      </c>
      <c r="F167" s="173"/>
      <c r="G167" s="174">
        <f>ROUND(E167*F167,2)</f>
        <v>0</v>
      </c>
      <c r="H167" s="173">
        <v>0</v>
      </c>
      <c r="I167" s="174">
        <f>ROUND(E167*H167,2)</f>
        <v>0</v>
      </c>
      <c r="J167" s="173">
        <v>16621</v>
      </c>
      <c r="K167" s="174">
        <f>ROUND(E167*J167,2)</f>
        <v>16621</v>
      </c>
      <c r="L167" s="174">
        <v>21</v>
      </c>
      <c r="M167" s="174">
        <f>G167*(1+L167/100)</f>
        <v>0</v>
      </c>
      <c r="N167" s="174">
        <v>0</v>
      </c>
      <c r="O167" s="174">
        <f>ROUND(E167*N167,2)</f>
        <v>0</v>
      </c>
      <c r="P167" s="174">
        <v>0</v>
      </c>
      <c r="Q167" s="174">
        <f>ROUND(E167*P167,2)</f>
        <v>0</v>
      </c>
      <c r="R167" s="174"/>
      <c r="S167" s="174" t="s">
        <v>118</v>
      </c>
      <c r="T167" s="175" t="s">
        <v>119</v>
      </c>
      <c r="U167" s="159">
        <v>0</v>
      </c>
      <c r="V167" s="159">
        <f>ROUND(E167*U167,2)</f>
        <v>0</v>
      </c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148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5">
      <c r="A168" s="157"/>
      <c r="B168" s="158"/>
      <c r="C168" s="179" t="s">
        <v>595</v>
      </c>
      <c r="D168" s="160"/>
      <c r="E168" s="161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110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5">
      <c r="A169" s="157"/>
      <c r="B169" s="158"/>
      <c r="C169" s="179" t="s">
        <v>215</v>
      </c>
      <c r="D169" s="160"/>
      <c r="E169" s="161">
        <v>1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110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5">
      <c r="A170" s="157"/>
      <c r="B170" s="158"/>
      <c r="C170" s="230"/>
      <c r="D170" s="231"/>
      <c r="E170" s="231"/>
      <c r="F170" s="231"/>
      <c r="G170" s="231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112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5">
      <c r="A171" s="169">
        <v>41</v>
      </c>
      <c r="B171" s="170" t="s">
        <v>736</v>
      </c>
      <c r="C171" s="178" t="s">
        <v>737</v>
      </c>
      <c r="D171" s="171" t="s">
        <v>122</v>
      </c>
      <c r="E171" s="172">
        <v>1</v>
      </c>
      <c r="F171" s="173"/>
      <c r="G171" s="174">
        <f>ROUND(E171*F171,2)</f>
        <v>0</v>
      </c>
      <c r="H171" s="173">
        <v>0</v>
      </c>
      <c r="I171" s="174">
        <f>ROUND(E171*H171,2)</f>
        <v>0</v>
      </c>
      <c r="J171" s="173">
        <v>29510</v>
      </c>
      <c r="K171" s="174">
        <f>ROUND(E171*J171,2)</f>
        <v>29510</v>
      </c>
      <c r="L171" s="174">
        <v>21</v>
      </c>
      <c r="M171" s="174">
        <f>G171*(1+L171/100)</f>
        <v>0</v>
      </c>
      <c r="N171" s="174">
        <v>0</v>
      </c>
      <c r="O171" s="174">
        <f>ROUND(E171*N171,2)</f>
        <v>0</v>
      </c>
      <c r="P171" s="174">
        <v>0</v>
      </c>
      <c r="Q171" s="174">
        <f>ROUND(E171*P171,2)</f>
        <v>0</v>
      </c>
      <c r="R171" s="174"/>
      <c r="S171" s="174" t="s">
        <v>118</v>
      </c>
      <c r="T171" s="175" t="s">
        <v>119</v>
      </c>
      <c r="U171" s="159">
        <v>0</v>
      </c>
      <c r="V171" s="159">
        <f>ROUND(E171*U171,2)</f>
        <v>0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148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5">
      <c r="A172" s="157"/>
      <c r="B172" s="158"/>
      <c r="C172" s="179" t="s">
        <v>595</v>
      </c>
      <c r="D172" s="160"/>
      <c r="E172" s="161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110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57"/>
      <c r="B173" s="158"/>
      <c r="C173" s="179" t="s">
        <v>215</v>
      </c>
      <c r="D173" s="160"/>
      <c r="E173" s="161">
        <v>1</v>
      </c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110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57"/>
      <c r="B174" s="158"/>
      <c r="C174" s="230"/>
      <c r="D174" s="231"/>
      <c r="E174" s="231"/>
      <c r="F174" s="231"/>
      <c r="G174" s="231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112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69">
        <v>42</v>
      </c>
      <c r="B175" s="170" t="s">
        <v>738</v>
      </c>
      <c r="C175" s="178" t="s">
        <v>739</v>
      </c>
      <c r="D175" s="171" t="s">
        <v>122</v>
      </c>
      <c r="E175" s="172">
        <v>1</v>
      </c>
      <c r="F175" s="173"/>
      <c r="G175" s="174">
        <f>ROUND(E175*F175,2)</f>
        <v>0</v>
      </c>
      <c r="H175" s="173">
        <v>0</v>
      </c>
      <c r="I175" s="174">
        <f>ROUND(E175*H175,2)</f>
        <v>0</v>
      </c>
      <c r="J175" s="173">
        <v>14500</v>
      </c>
      <c r="K175" s="174">
        <f>ROUND(E175*J175,2)</f>
        <v>14500</v>
      </c>
      <c r="L175" s="174">
        <v>21</v>
      </c>
      <c r="M175" s="174">
        <f>G175*(1+L175/100)</f>
        <v>0</v>
      </c>
      <c r="N175" s="174">
        <v>0</v>
      </c>
      <c r="O175" s="174">
        <f>ROUND(E175*N175,2)</f>
        <v>0</v>
      </c>
      <c r="P175" s="174">
        <v>0</v>
      </c>
      <c r="Q175" s="174">
        <f>ROUND(E175*P175,2)</f>
        <v>0</v>
      </c>
      <c r="R175" s="174"/>
      <c r="S175" s="174" t="s">
        <v>118</v>
      </c>
      <c r="T175" s="175" t="s">
        <v>119</v>
      </c>
      <c r="U175" s="159">
        <v>0</v>
      </c>
      <c r="V175" s="159">
        <f>ROUND(E175*U175,2)</f>
        <v>0</v>
      </c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148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57"/>
      <c r="B176" s="158"/>
      <c r="C176" s="179" t="s">
        <v>513</v>
      </c>
      <c r="D176" s="160"/>
      <c r="E176" s="161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110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5">
      <c r="A177" s="157"/>
      <c r="B177" s="158"/>
      <c r="C177" s="179" t="s">
        <v>215</v>
      </c>
      <c r="D177" s="160"/>
      <c r="E177" s="161">
        <v>1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110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57"/>
      <c r="B178" s="158"/>
      <c r="C178" s="230"/>
      <c r="D178" s="231"/>
      <c r="E178" s="231"/>
      <c r="F178" s="231"/>
      <c r="G178" s="231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112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69">
        <v>43</v>
      </c>
      <c r="B179" s="170" t="s">
        <v>607</v>
      </c>
      <c r="C179" s="178" t="s">
        <v>608</v>
      </c>
      <c r="D179" s="171" t="s">
        <v>122</v>
      </c>
      <c r="E179" s="172">
        <v>1</v>
      </c>
      <c r="F179" s="173"/>
      <c r="G179" s="174">
        <f>ROUND(E179*F179,2)</f>
        <v>0</v>
      </c>
      <c r="H179" s="173">
        <v>0</v>
      </c>
      <c r="I179" s="174">
        <f>ROUND(E179*H179,2)</f>
        <v>0</v>
      </c>
      <c r="J179" s="173">
        <v>1750</v>
      </c>
      <c r="K179" s="174">
        <f>ROUND(E179*J179,2)</f>
        <v>1750</v>
      </c>
      <c r="L179" s="174">
        <v>21</v>
      </c>
      <c r="M179" s="174">
        <f>G179*(1+L179/100)</f>
        <v>0</v>
      </c>
      <c r="N179" s="174">
        <v>0</v>
      </c>
      <c r="O179" s="174">
        <f>ROUND(E179*N179,2)</f>
        <v>0</v>
      </c>
      <c r="P179" s="174">
        <v>0</v>
      </c>
      <c r="Q179" s="174">
        <f>ROUND(E179*P179,2)</f>
        <v>0</v>
      </c>
      <c r="R179" s="174"/>
      <c r="S179" s="174" t="s">
        <v>118</v>
      </c>
      <c r="T179" s="175" t="s">
        <v>119</v>
      </c>
      <c r="U179" s="159">
        <v>0</v>
      </c>
      <c r="V179" s="159">
        <f>ROUND(E179*U179,2)</f>
        <v>0</v>
      </c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148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5">
      <c r="A180" s="157"/>
      <c r="B180" s="158"/>
      <c r="C180" s="179" t="s">
        <v>513</v>
      </c>
      <c r="D180" s="160"/>
      <c r="E180" s="161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110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5">
      <c r="A181" s="157"/>
      <c r="B181" s="158"/>
      <c r="C181" s="179" t="s">
        <v>215</v>
      </c>
      <c r="D181" s="160"/>
      <c r="E181" s="161">
        <v>1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110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5">
      <c r="A182" s="157"/>
      <c r="B182" s="158"/>
      <c r="C182" s="230"/>
      <c r="D182" s="231"/>
      <c r="E182" s="231"/>
      <c r="F182" s="231"/>
      <c r="G182" s="231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112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5">
      <c r="A183" s="169">
        <v>44</v>
      </c>
      <c r="B183" s="170" t="s">
        <v>610</v>
      </c>
      <c r="C183" s="178" t="s">
        <v>740</v>
      </c>
      <c r="D183" s="171" t="s">
        <v>122</v>
      </c>
      <c r="E183" s="172">
        <v>1</v>
      </c>
      <c r="F183" s="173"/>
      <c r="G183" s="174">
        <f>ROUND(E183*F183,2)</f>
        <v>0</v>
      </c>
      <c r="H183" s="173">
        <v>0</v>
      </c>
      <c r="I183" s="174">
        <f>ROUND(E183*H183,2)</f>
        <v>0</v>
      </c>
      <c r="J183" s="173">
        <v>1450</v>
      </c>
      <c r="K183" s="174">
        <f>ROUND(E183*J183,2)</f>
        <v>1450</v>
      </c>
      <c r="L183" s="174">
        <v>21</v>
      </c>
      <c r="M183" s="174">
        <f>G183*(1+L183/100)</f>
        <v>0</v>
      </c>
      <c r="N183" s="174">
        <v>0</v>
      </c>
      <c r="O183" s="174">
        <f>ROUND(E183*N183,2)</f>
        <v>0</v>
      </c>
      <c r="P183" s="174">
        <v>0</v>
      </c>
      <c r="Q183" s="174">
        <f>ROUND(E183*P183,2)</f>
        <v>0</v>
      </c>
      <c r="R183" s="174"/>
      <c r="S183" s="174" t="s">
        <v>118</v>
      </c>
      <c r="T183" s="175" t="s">
        <v>119</v>
      </c>
      <c r="U183" s="159">
        <v>0</v>
      </c>
      <c r="V183" s="159">
        <f>ROUND(E183*U183,2)</f>
        <v>0</v>
      </c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148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5">
      <c r="A184" s="157"/>
      <c r="B184" s="158"/>
      <c r="C184" s="179" t="s">
        <v>513</v>
      </c>
      <c r="D184" s="160"/>
      <c r="E184" s="161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110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5">
      <c r="A185" s="157"/>
      <c r="B185" s="158"/>
      <c r="C185" s="179" t="s">
        <v>215</v>
      </c>
      <c r="D185" s="160"/>
      <c r="E185" s="161">
        <v>1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110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5">
      <c r="A186" s="157"/>
      <c r="B186" s="158"/>
      <c r="C186" s="230"/>
      <c r="D186" s="231"/>
      <c r="E186" s="231"/>
      <c r="F186" s="231"/>
      <c r="G186" s="231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112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5">
      <c r="A187" s="169">
        <v>45</v>
      </c>
      <c r="B187" s="170" t="s">
        <v>612</v>
      </c>
      <c r="C187" s="178" t="s">
        <v>741</v>
      </c>
      <c r="D187" s="171" t="s">
        <v>122</v>
      </c>
      <c r="E187" s="172">
        <v>1</v>
      </c>
      <c r="F187" s="173"/>
      <c r="G187" s="174">
        <f>ROUND(E187*F187,2)</f>
        <v>0</v>
      </c>
      <c r="H187" s="173">
        <v>0</v>
      </c>
      <c r="I187" s="174">
        <f>ROUND(E187*H187,2)</f>
        <v>0</v>
      </c>
      <c r="J187" s="173">
        <v>4520</v>
      </c>
      <c r="K187" s="174">
        <f>ROUND(E187*J187,2)</f>
        <v>4520</v>
      </c>
      <c r="L187" s="174">
        <v>21</v>
      </c>
      <c r="M187" s="174">
        <f>G187*(1+L187/100)</f>
        <v>0</v>
      </c>
      <c r="N187" s="174">
        <v>0</v>
      </c>
      <c r="O187" s="174">
        <f>ROUND(E187*N187,2)</f>
        <v>0</v>
      </c>
      <c r="P187" s="174">
        <v>0</v>
      </c>
      <c r="Q187" s="174">
        <f>ROUND(E187*P187,2)</f>
        <v>0</v>
      </c>
      <c r="R187" s="174"/>
      <c r="S187" s="174" t="s">
        <v>118</v>
      </c>
      <c r="T187" s="175" t="s">
        <v>119</v>
      </c>
      <c r="U187" s="159">
        <v>0</v>
      </c>
      <c r="V187" s="159">
        <f>ROUND(E187*U187,2)</f>
        <v>0</v>
      </c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148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5">
      <c r="A188" s="157"/>
      <c r="B188" s="158"/>
      <c r="C188" s="179" t="s">
        <v>513</v>
      </c>
      <c r="D188" s="160"/>
      <c r="E188" s="161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110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5">
      <c r="A189" s="157"/>
      <c r="B189" s="158"/>
      <c r="C189" s="179" t="s">
        <v>215</v>
      </c>
      <c r="D189" s="160"/>
      <c r="E189" s="161">
        <v>1</v>
      </c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110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5">
      <c r="A190" s="157"/>
      <c r="B190" s="158"/>
      <c r="C190" s="230"/>
      <c r="D190" s="231"/>
      <c r="E190" s="231"/>
      <c r="F190" s="231"/>
      <c r="G190" s="231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112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x14ac:dyDescent="0.25">
      <c r="A191" s="163" t="s">
        <v>103</v>
      </c>
      <c r="B191" s="164" t="s">
        <v>66</v>
      </c>
      <c r="C191" s="177" t="s">
        <v>67</v>
      </c>
      <c r="D191" s="165"/>
      <c r="E191" s="166"/>
      <c r="F191" s="167"/>
      <c r="G191" s="167">
        <f>SUMIF(AG192:AG253,"&lt;&gt;NOR",G192:G253)</f>
        <v>0</v>
      </c>
      <c r="H191" s="167"/>
      <c r="I191" s="167">
        <f>SUM(I192:I253)</f>
        <v>0</v>
      </c>
      <c r="J191" s="167"/>
      <c r="K191" s="167">
        <f>SUM(K192:K253)</f>
        <v>180620</v>
      </c>
      <c r="L191" s="167"/>
      <c r="M191" s="167">
        <f>SUM(M192:M253)</f>
        <v>0</v>
      </c>
      <c r="N191" s="167"/>
      <c r="O191" s="167">
        <f>SUM(O192:O253)</f>
        <v>1.8</v>
      </c>
      <c r="P191" s="167"/>
      <c r="Q191" s="167">
        <f>SUM(Q192:Q253)</f>
        <v>0</v>
      </c>
      <c r="R191" s="167"/>
      <c r="S191" s="167"/>
      <c r="T191" s="168"/>
      <c r="U191" s="162"/>
      <c r="V191" s="162">
        <f>SUM(V192:V253)</f>
        <v>219.71</v>
      </c>
      <c r="W191" s="162"/>
      <c r="AG191" t="s">
        <v>104</v>
      </c>
    </row>
    <row r="192" spans="1:60" outlineLevel="1" x14ac:dyDescent="0.25">
      <c r="A192" s="169">
        <v>46</v>
      </c>
      <c r="B192" s="170" t="s">
        <v>235</v>
      </c>
      <c r="C192" s="178" t="s">
        <v>236</v>
      </c>
      <c r="D192" s="171" t="s">
        <v>155</v>
      </c>
      <c r="E192" s="172">
        <v>80</v>
      </c>
      <c r="F192" s="173"/>
      <c r="G192" s="174">
        <f>ROUND(E192*F192,2)</f>
        <v>0</v>
      </c>
      <c r="H192" s="173">
        <v>0</v>
      </c>
      <c r="I192" s="174">
        <f>ROUND(E192*H192,2)</f>
        <v>0</v>
      </c>
      <c r="J192" s="173">
        <v>198</v>
      </c>
      <c r="K192" s="174">
        <f>ROUND(E192*J192,2)</f>
        <v>15840</v>
      </c>
      <c r="L192" s="174">
        <v>21</v>
      </c>
      <c r="M192" s="174">
        <f>G192*(1+L192/100)</f>
        <v>0</v>
      </c>
      <c r="N192" s="174">
        <v>1.91E-3</v>
      </c>
      <c r="O192" s="174">
        <f>ROUND(E192*N192,2)</f>
        <v>0.15</v>
      </c>
      <c r="P192" s="174">
        <v>0</v>
      </c>
      <c r="Q192" s="174">
        <f>ROUND(E192*P192,2)</f>
        <v>0</v>
      </c>
      <c r="R192" s="174" t="s">
        <v>208</v>
      </c>
      <c r="S192" s="174" t="s">
        <v>147</v>
      </c>
      <c r="T192" s="175" t="s">
        <v>119</v>
      </c>
      <c r="U192" s="159">
        <v>0.36799999999999999</v>
      </c>
      <c r="V192" s="159">
        <f>ROUND(E192*U192,2)</f>
        <v>29.44</v>
      </c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148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57"/>
      <c r="B193" s="158"/>
      <c r="C193" s="179" t="s">
        <v>237</v>
      </c>
      <c r="D193" s="160"/>
      <c r="E193" s="161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110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5">
      <c r="A194" s="157"/>
      <c r="B194" s="158"/>
      <c r="C194" s="179" t="s">
        <v>682</v>
      </c>
      <c r="D194" s="160"/>
      <c r="E194" s="161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110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57"/>
      <c r="B195" s="158"/>
      <c r="C195" s="179" t="s">
        <v>683</v>
      </c>
      <c r="D195" s="160"/>
      <c r="E195" s="161">
        <v>80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110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5">
      <c r="A196" s="157"/>
      <c r="B196" s="158"/>
      <c r="C196" s="230"/>
      <c r="D196" s="231"/>
      <c r="E196" s="231"/>
      <c r="F196" s="231"/>
      <c r="G196" s="231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112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69">
        <v>47</v>
      </c>
      <c r="B197" s="170" t="s">
        <v>238</v>
      </c>
      <c r="C197" s="178" t="s">
        <v>239</v>
      </c>
      <c r="D197" s="171" t="s">
        <v>155</v>
      </c>
      <c r="E197" s="172">
        <v>48</v>
      </c>
      <c r="F197" s="173"/>
      <c r="G197" s="174">
        <f>ROUND(E197*F197,2)</f>
        <v>0</v>
      </c>
      <c r="H197" s="173">
        <v>0</v>
      </c>
      <c r="I197" s="174">
        <f>ROUND(E197*H197,2)</f>
        <v>0</v>
      </c>
      <c r="J197" s="173">
        <v>249</v>
      </c>
      <c r="K197" s="174">
        <f>ROUND(E197*J197,2)</f>
        <v>11952</v>
      </c>
      <c r="L197" s="174">
        <v>21</v>
      </c>
      <c r="M197" s="174">
        <f>G197*(1+L197/100)</f>
        <v>0</v>
      </c>
      <c r="N197" s="174">
        <v>2.8600000000000001E-3</v>
      </c>
      <c r="O197" s="174">
        <f>ROUND(E197*N197,2)</f>
        <v>0.14000000000000001</v>
      </c>
      <c r="P197" s="174">
        <v>0</v>
      </c>
      <c r="Q197" s="174">
        <f>ROUND(E197*P197,2)</f>
        <v>0</v>
      </c>
      <c r="R197" s="174" t="s">
        <v>208</v>
      </c>
      <c r="S197" s="174" t="s">
        <v>147</v>
      </c>
      <c r="T197" s="175" t="s">
        <v>119</v>
      </c>
      <c r="U197" s="159">
        <v>0.42099999999999999</v>
      </c>
      <c r="V197" s="159">
        <f>ROUND(E197*U197,2)</f>
        <v>20.21</v>
      </c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148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5">
      <c r="A198" s="157"/>
      <c r="B198" s="158"/>
      <c r="C198" s="179" t="s">
        <v>240</v>
      </c>
      <c r="D198" s="160"/>
      <c r="E198" s="161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110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5">
      <c r="A199" s="157"/>
      <c r="B199" s="158"/>
      <c r="C199" s="179" t="s">
        <v>685</v>
      </c>
      <c r="D199" s="160"/>
      <c r="E199" s="161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110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5">
      <c r="A200" s="157"/>
      <c r="B200" s="158"/>
      <c r="C200" s="179" t="s">
        <v>686</v>
      </c>
      <c r="D200" s="160"/>
      <c r="E200" s="161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110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5">
      <c r="A201" s="157"/>
      <c r="B201" s="158"/>
      <c r="C201" s="179" t="s">
        <v>678</v>
      </c>
      <c r="D201" s="160"/>
      <c r="E201" s="161">
        <v>48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110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5">
      <c r="A202" s="157"/>
      <c r="B202" s="158"/>
      <c r="C202" s="230"/>
      <c r="D202" s="231"/>
      <c r="E202" s="231"/>
      <c r="F202" s="231"/>
      <c r="G202" s="231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112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5">
      <c r="A203" s="169">
        <v>48</v>
      </c>
      <c r="B203" s="170" t="s">
        <v>241</v>
      </c>
      <c r="C203" s="178" t="s">
        <v>242</v>
      </c>
      <c r="D203" s="171" t="s">
        <v>155</v>
      </c>
      <c r="E203" s="172">
        <v>22</v>
      </c>
      <c r="F203" s="173"/>
      <c r="G203" s="174">
        <f>ROUND(E203*F203,2)</f>
        <v>0</v>
      </c>
      <c r="H203" s="173">
        <v>0</v>
      </c>
      <c r="I203" s="174">
        <f>ROUND(E203*H203,2)</f>
        <v>0</v>
      </c>
      <c r="J203" s="173">
        <v>346</v>
      </c>
      <c r="K203" s="174">
        <f>ROUND(E203*J203,2)</f>
        <v>7612</v>
      </c>
      <c r="L203" s="174">
        <v>21</v>
      </c>
      <c r="M203" s="174">
        <f>G203*(1+L203/100)</f>
        <v>0</v>
      </c>
      <c r="N203" s="174">
        <v>3.64E-3</v>
      </c>
      <c r="O203" s="174">
        <f>ROUND(E203*N203,2)</f>
        <v>0.08</v>
      </c>
      <c r="P203" s="174">
        <v>0</v>
      </c>
      <c r="Q203" s="174">
        <f>ROUND(E203*P203,2)</f>
        <v>0</v>
      </c>
      <c r="R203" s="174" t="s">
        <v>208</v>
      </c>
      <c r="S203" s="174" t="s">
        <v>147</v>
      </c>
      <c r="T203" s="175" t="s">
        <v>119</v>
      </c>
      <c r="U203" s="159">
        <v>0.442</v>
      </c>
      <c r="V203" s="159">
        <f>ROUND(E203*U203,2)</f>
        <v>9.7200000000000006</v>
      </c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148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5">
      <c r="A204" s="157"/>
      <c r="B204" s="158"/>
      <c r="C204" s="179" t="s">
        <v>243</v>
      </c>
      <c r="D204" s="160"/>
      <c r="E204" s="161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110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5">
      <c r="A205" s="157"/>
      <c r="B205" s="158"/>
      <c r="C205" s="179" t="s">
        <v>688</v>
      </c>
      <c r="D205" s="160"/>
      <c r="E205" s="161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110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5">
      <c r="A206" s="157"/>
      <c r="B206" s="158"/>
      <c r="C206" s="179" t="s">
        <v>689</v>
      </c>
      <c r="D206" s="160"/>
      <c r="E206" s="161">
        <v>22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110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5">
      <c r="A207" s="157"/>
      <c r="B207" s="158"/>
      <c r="C207" s="230"/>
      <c r="D207" s="231"/>
      <c r="E207" s="231"/>
      <c r="F207" s="231"/>
      <c r="G207" s="231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112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69">
        <v>49</v>
      </c>
      <c r="B208" s="170" t="s">
        <v>742</v>
      </c>
      <c r="C208" s="178" t="s">
        <v>743</v>
      </c>
      <c r="D208" s="171" t="s">
        <v>155</v>
      </c>
      <c r="E208" s="172">
        <v>127</v>
      </c>
      <c r="F208" s="173"/>
      <c r="G208" s="174">
        <f>ROUND(E208*F208,2)</f>
        <v>0</v>
      </c>
      <c r="H208" s="173">
        <v>0</v>
      </c>
      <c r="I208" s="174">
        <f>ROUND(E208*H208,2)</f>
        <v>0</v>
      </c>
      <c r="J208" s="173">
        <v>396</v>
      </c>
      <c r="K208" s="174">
        <f>ROUND(E208*J208,2)</f>
        <v>50292</v>
      </c>
      <c r="L208" s="174">
        <v>21</v>
      </c>
      <c r="M208" s="174">
        <f>G208*(1+L208/100)</f>
        <v>0</v>
      </c>
      <c r="N208" s="174">
        <v>4.2399999999999998E-3</v>
      </c>
      <c r="O208" s="174">
        <f>ROUND(E208*N208,2)</f>
        <v>0.54</v>
      </c>
      <c r="P208" s="174">
        <v>0</v>
      </c>
      <c r="Q208" s="174">
        <f>ROUND(E208*P208,2)</f>
        <v>0</v>
      </c>
      <c r="R208" s="174" t="s">
        <v>208</v>
      </c>
      <c r="S208" s="174" t="s">
        <v>147</v>
      </c>
      <c r="T208" s="175" t="s">
        <v>119</v>
      </c>
      <c r="U208" s="159">
        <v>0.47499999999999998</v>
      </c>
      <c r="V208" s="159">
        <f>ROUND(E208*U208,2)</f>
        <v>60.33</v>
      </c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148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5">
      <c r="A209" s="157"/>
      <c r="B209" s="158"/>
      <c r="C209" s="179" t="s">
        <v>744</v>
      </c>
      <c r="D209" s="160"/>
      <c r="E209" s="161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110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5">
      <c r="A210" s="157"/>
      <c r="B210" s="158"/>
      <c r="C210" s="179" t="s">
        <v>692</v>
      </c>
      <c r="D210" s="160"/>
      <c r="E210" s="161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110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5">
      <c r="A211" s="157"/>
      <c r="B211" s="158"/>
      <c r="C211" s="179" t="s">
        <v>693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110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5">
      <c r="A212" s="157"/>
      <c r="B212" s="158"/>
      <c r="C212" s="179" t="s">
        <v>694</v>
      </c>
      <c r="D212" s="160"/>
      <c r="E212" s="161">
        <v>127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110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5">
      <c r="A213" s="157"/>
      <c r="B213" s="158"/>
      <c r="C213" s="230"/>
      <c r="D213" s="231"/>
      <c r="E213" s="231"/>
      <c r="F213" s="231"/>
      <c r="G213" s="231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112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69">
        <v>50</v>
      </c>
      <c r="B214" s="170" t="s">
        <v>745</v>
      </c>
      <c r="C214" s="178" t="s">
        <v>746</v>
      </c>
      <c r="D214" s="171" t="s">
        <v>155</v>
      </c>
      <c r="E214" s="172">
        <v>32</v>
      </c>
      <c r="F214" s="173"/>
      <c r="G214" s="174">
        <f>ROUND(E214*F214,2)</f>
        <v>0</v>
      </c>
      <c r="H214" s="173">
        <v>0</v>
      </c>
      <c r="I214" s="174">
        <f>ROUND(E214*H214,2)</f>
        <v>0</v>
      </c>
      <c r="J214" s="173">
        <v>486</v>
      </c>
      <c r="K214" s="174">
        <f>ROUND(E214*J214,2)</f>
        <v>15552</v>
      </c>
      <c r="L214" s="174">
        <v>21</v>
      </c>
      <c r="M214" s="174">
        <f>G214*(1+L214/100)</f>
        <v>0</v>
      </c>
      <c r="N214" s="174">
        <v>5.8799999999999998E-3</v>
      </c>
      <c r="O214" s="174">
        <f>ROUND(E214*N214,2)</f>
        <v>0.19</v>
      </c>
      <c r="P214" s="174">
        <v>0</v>
      </c>
      <c r="Q214" s="174">
        <f>ROUND(E214*P214,2)</f>
        <v>0</v>
      </c>
      <c r="R214" s="174" t="s">
        <v>208</v>
      </c>
      <c r="S214" s="174" t="s">
        <v>147</v>
      </c>
      <c r="T214" s="175" t="s">
        <v>119</v>
      </c>
      <c r="U214" s="159">
        <v>0.52600000000000002</v>
      </c>
      <c r="V214" s="159">
        <f>ROUND(E214*U214,2)</f>
        <v>16.829999999999998</v>
      </c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148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5">
      <c r="A215" s="157"/>
      <c r="B215" s="158"/>
      <c r="C215" s="179" t="s">
        <v>747</v>
      </c>
      <c r="D215" s="160"/>
      <c r="E215" s="161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110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5">
      <c r="A216" s="157"/>
      <c r="B216" s="158"/>
      <c r="C216" s="179" t="s">
        <v>697</v>
      </c>
      <c r="D216" s="160"/>
      <c r="E216" s="161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110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5">
      <c r="A217" s="157"/>
      <c r="B217" s="158"/>
      <c r="C217" s="179" t="s">
        <v>663</v>
      </c>
      <c r="D217" s="160"/>
      <c r="E217" s="161">
        <v>32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110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5">
      <c r="A218" s="157"/>
      <c r="B218" s="158"/>
      <c r="C218" s="230"/>
      <c r="D218" s="231"/>
      <c r="E218" s="231"/>
      <c r="F218" s="231"/>
      <c r="G218" s="231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112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20.399999999999999" outlineLevel="1" x14ac:dyDescent="0.25">
      <c r="A219" s="169">
        <v>51</v>
      </c>
      <c r="B219" s="170" t="s">
        <v>748</v>
      </c>
      <c r="C219" s="178" t="s">
        <v>749</v>
      </c>
      <c r="D219" s="171" t="s">
        <v>122</v>
      </c>
      <c r="E219" s="172">
        <v>18</v>
      </c>
      <c r="F219" s="173"/>
      <c r="G219" s="174">
        <f>ROUND(E219*F219,2)</f>
        <v>0</v>
      </c>
      <c r="H219" s="173">
        <v>0</v>
      </c>
      <c r="I219" s="174">
        <f>ROUND(E219*H219,2)</f>
        <v>0</v>
      </c>
      <c r="J219" s="173">
        <v>113</v>
      </c>
      <c r="K219" s="174">
        <f>ROUND(E219*J219,2)</f>
        <v>2034</v>
      </c>
      <c r="L219" s="174">
        <v>21</v>
      </c>
      <c r="M219" s="174">
        <f>G219*(1+L219/100)</f>
        <v>0</v>
      </c>
      <c r="N219" s="174">
        <v>0</v>
      </c>
      <c r="O219" s="174">
        <f>ROUND(E219*N219,2)</f>
        <v>0</v>
      </c>
      <c r="P219" s="174">
        <v>0</v>
      </c>
      <c r="Q219" s="174">
        <f>ROUND(E219*P219,2)</f>
        <v>0</v>
      </c>
      <c r="R219" s="174" t="s">
        <v>208</v>
      </c>
      <c r="S219" s="174" t="s">
        <v>147</v>
      </c>
      <c r="T219" s="175" t="s">
        <v>119</v>
      </c>
      <c r="U219" s="159">
        <v>0.35</v>
      </c>
      <c r="V219" s="159">
        <f>ROUND(E219*U219,2)</f>
        <v>6.3</v>
      </c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148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ht="20.399999999999999" outlineLevel="1" x14ac:dyDescent="0.25">
      <c r="A220" s="157"/>
      <c r="B220" s="158"/>
      <c r="C220" s="179" t="s">
        <v>750</v>
      </c>
      <c r="D220" s="160"/>
      <c r="E220" s="161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110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5">
      <c r="A221" s="157"/>
      <c r="B221" s="158"/>
      <c r="C221" s="179" t="s">
        <v>335</v>
      </c>
      <c r="D221" s="160"/>
      <c r="E221" s="161">
        <v>18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110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5">
      <c r="A222" s="157"/>
      <c r="B222" s="158"/>
      <c r="C222" s="230"/>
      <c r="D222" s="231"/>
      <c r="E222" s="231"/>
      <c r="F222" s="231"/>
      <c r="G222" s="231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112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ht="22.8" customHeight="1" outlineLevel="1" x14ac:dyDescent="0.25">
      <c r="A223" s="169">
        <v>52</v>
      </c>
      <c r="B223" s="170" t="s">
        <v>751</v>
      </c>
      <c r="C223" s="178" t="s">
        <v>752</v>
      </c>
      <c r="D223" s="171" t="s">
        <v>122</v>
      </c>
      <c r="E223" s="172">
        <v>6</v>
      </c>
      <c r="F223" s="173"/>
      <c r="G223" s="174">
        <f>ROUND(E223*F223,2)</f>
        <v>0</v>
      </c>
      <c r="H223" s="173">
        <v>0</v>
      </c>
      <c r="I223" s="174">
        <f>ROUND(E223*H223,2)</f>
        <v>0</v>
      </c>
      <c r="J223" s="173">
        <v>136</v>
      </c>
      <c r="K223" s="174">
        <f>ROUND(E223*J223,2)</f>
        <v>816</v>
      </c>
      <c r="L223" s="174">
        <v>21</v>
      </c>
      <c r="M223" s="174">
        <f>G223*(1+L223/100)</f>
        <v>0</v>
      </c>
      <c r="N223" s="174">
        <v>0</v>
      </c>
      <c r="O223" s="174">
        <f>ROUND(E223*N223,2)</f>
        <v>0</v>
      </c>
      <c r="P223" s="174">
        <v>0</v>
      </c>
      <c r="Q223" s="174">
        <f>ROUND(E223*P223,2)</f>
        <v>0</v>
      </c>
      <c r="R223" s="174" t="s">
        <v>208</v>
      </c>
      <c r="S223" s="174" t="s">
        <v>147</v>
      </c>
      <c r="T223" s="175" t="s">
        <v>119</v>
      </c>
      <c r="U223" s="159">
        <v>0.42199999999999999</v>
      </c>
      <c r="V223" s="159">
        <f>ROUND(E223*U223,2)</f>
        <v>2.5299999999999998</v>
      </c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148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ht="20.399999999999999" outlineLevel="1" x14ac:dyDescent="0.25">
      <c r="A224" s="157"/>
      <c r="B224" s="158"/>
      <c r="C224" s="179" t="s">
        <v>753</v>
      </c>
      <c r="D224" s="160"/>
      <c r="E224" s="161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110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5">
      <c r="A225" s="157"/>
      <c r="B225" s="158"/>
      <c r="C225" s="179" t="s">
        <v>140</v>
      </c>
      <c r="D225" s="160"/>
      <c r="E225" s="161">
        <v>6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110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5">
      <c r="A226" s="157"/>
      <c r="B226" s="158"/>
      <c r="C226" s="230"/>
      <c r="D226" s="231"/>
      <c r="E226" s="231"/>
      <c r="F226" s="231"/>
      <c r="G226" s="231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112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ht="20.399999999999999" outlineLevel="1" x14ac:dyDescent="0.25">
      <c r="A227" s="169">
        <v>53</v>
      </c>
      <c r="B227" s="170" t="s">
        <v>259</v>
      </c>
      <c r="C227" s="178" t="s">
        <v>260</v>
      </c>
      <c r="D227" s="171" t="s">
        <v>155</v>
      </c>
      <c r="E227" s="172">
        <v>114</v>
      </c>
      <c r="F227" s="173"/>
      <c r="G227" s="174">
        <f>ROUND(E227*F227,2)</f>
        <v>0</v>
      </c>
      <c r="H227" s="173">
        <v>0</v>
      </c>
      <c r="I227" s="174">
        <f>ROUND(E227*H227,2)</f>
        <v>0</v>
      </c>
      <c r="J227" s="173">
        <v>636</v>
      </c>
      <c r="K227" s="174">
        <f>ROUND(E227*J227,2)</f>
        <v>72504</v>
      </c>
      <c r="L227" s="174">
        <v>21</v>
      </c>
      <c r="M227" s="174">
        <f>G227*(1+L227/100)</f>
        <v>0</v>
      </c>
      <c r="N227" s="174">
        <v>6.1500000000000001E-3</v>
      </c>
      <c r="O227" s="174">
        <f>ROUND(E227*N227,2)</f>
        <v>0.7</v>
      </c>
      <c r="P227" s="174">
        <v>0</v>
      </c>
      <c r="Q227" s="174">
        <f>ROUND(E227*P227,2)</f>
        <v>0</v>
      </c>
      <c r="R227" s="174" t="s">
        <v>208</v>
      </c>
      <c r="S227" s="174" t="s">
        <v>147</v>
      </c>
      <c r="T227" s="175" t="s">
        <v>119</v>
      </c>
      <c r="U227" s="159">
        <v>0.55000000000000004</v>
      </c>
      <c r="V227" s="159">
        <f>ROUND(E227*U227,2)</f>
        <v>62.7</v>
      </c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148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5">
      <c r="A228" s="157"/>
      <c r="B228" s="158"/>
      <c r="C228" s="179" t="s">
        <v>261</v>
      </c>
      <c r="D228" s="160"/>
      <c r="E228" s="161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110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5">
      <c r="A229" s="157"/>
      <c r="B229" s="158"/>
      <c r="C229" s="179" t="s">
        <v>362</v>
      </c>
      <c r="D229" s="160"/>
      <c r="E229" s="161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110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5">
      <c r="A230" s="157"/>
      <c r="B230" s="158"/>
      <c r="C230" s="179" t="s">
        <v>700</v>
      </c>
      <c r="D230" s="160"/>
      <c r="E230" s="161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110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5">
      <c r="A231" s="157"/>
      <c r="B231" s="158"/>
      <c r="C231" s="179" t="s">
        <v>701</v>
      </c>
      <c r="D231" s="160"/>
      <c r="E231" s="161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110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5">
      <c r="A232" s="157"/>
      <c r="B232" s="158"/>
      <c r="C232" s="179" t="s">
        <v>702</v>
      </c>
      <c r="D232" s="160"/>
      <c r="E232" s="161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110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5">
      <c r="A233" s="157"/>
      <c r="B233" s="158"/>
      <c r="C233" s="179" t="s">
        <v>703</v>
      </c>
      <c r="D233" s="160"/>
      <c r="E233" s="161">
        <v>114</v>
      </c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110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5">
      <c r="A234" s="157"/>
      <c r="B234" s="158"/>
      <c r="C234" s="230"/>
      <c r="D234" s="231"/>
      <c r="E234" s="231"/>
      <c r="F234" s="231"/>
      <c r="G234" s="231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112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5">
      <c r="A235" s="169">
        <v>54</v>
      </c>
      <c r="B235" s="170" t="s">
        <v>265</v>
      </c>
      <c r="C235" s="178" t="s">
        <v>266</v>
      </c>
      <c r="D235" s="171" t="s">
        <v>155</v>
      </c>
      <c r="E235" s="172">
        <v>278</v>
      </c>
      <c r="F235" s="173"/>
      <c r="G235" s="174">
        <f>ROUND(E235*F235,2)</f>
        <v>0</v>
      </c>
      <c r="H235" s="173">
        <v>0</v>
      </c>
      <c r="I235" s="174">
        <f>ROUND(E235*H235,2)</f>
        <v>0</v>
      </c>
      <c r="J235" s="173">
        <v>7</v>
      </c>
      <c r="K235" s="174">
        <f>ROUND(E235*J235,2)</f>
        <v>1946</v>
      </c>
      <c r="L235" s="174">
        <v>21</v>
      </c>
      <c r="M235" s="174">
        <f>G235*(1+L235/100)</f>
        <v>0</v>
      </c>
      <c r="N235" s="174">
        <v>0</v>
      </c>
      <c r="O235" s="174">
        <f>ROUND(E235*N235,2)</f>
        <v>0</v>
      </c>
      <c r="P235" s="174">
        <v>0</v>
      </c>
      <c r="Q235" s="174">
        <f>ROUND(E235*P235,2)</f>
        <v>0</v>
      </c>
      <c r="R235" s="174" t="s">
        <v>208</v>
      </c>
      <c r="S235" s="174" t="s">
        <v>147</v>
      </c>
      <c r="T235" s="175" t="s">
        <v>119</v>
      </c>
      <c r="U235" s="159">
        <v>2.1000000000000001E-2</v>
      </c>
      <c r="V235" s="159">
        <f>ROUND(E235*U235,2)</f>
        <v>5.84</v>
      </c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148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ht="20.399999999999999" outlineLevel="1" x14ac:dyDescent="0.25">
      <c r="A236" s="157"/>
      <c r="B236" s="158"/>
      <c r="C236" s="179" t="s">
        <v>267</v>
      </c>
      <c r="D236" s="160"/>
      <c r="E236" s="161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110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5">
      <c r="A237" s="157"/>
      <c r="B237" s="158"/>
      <c r="C237" s="179" t="s">
        <v>754</v>
      </c>
      <c r="D237" s="160"/>
      <c r="E237" s="161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110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5">
      <c r="A238" s="157"/>
      <c r="B238" s="158"/>
      <c r="C238" s="179" t="s">
        <v>755</v>
      </c>
      <c r="D238" s="160"/>
      <c r="E238" s="161">
        <v>278</v>
      </c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110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5">
      <c r="A239" s="157"/>
      <c r="B239" s="158"/>
      <c r="C239" s="230"/>
      <c r="D239" s="231"/>
      <c r="E239" s="231"/>
      <c r="F239" s="231"/>
      <c r="G239" s="231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112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5">
      <c r="A240" s="169">
        <v>55</v>
      </c>
      <c r="B240" s="170" t="s">
        <v>756</v>
      </c>
      <c r="C240" s="178" t="s">
        <v>757</v>
      </c>
      <c r="D240" s="171" t="s">
        <v>155</v>
      </c>
      <c r="E240" s="172">
        <v>32</v>
      </c>
      <c r="F240" s="173"/>
      <c r="G240" s="174">
        <f>ROUND(E240*F240,2)</f>
        <v>0</v>
      </c>
      <c r="H240" s="173">
        <v>0</v>
      </c>
      <c r="I240" s="174">
        <f>ROUND(E240*H240,2)</f>
        <v>0</v>
      </c>
      <c r="J240" s="173">
        <v>10.6</v>
      </c>
      <c r="K240" s="174">
        <f>ROUND(E240*J240,2)</f>
        <v>339.2</v>
      </c>
      <c r="L240" s="174">
        <v>21</v>
      </c>
      <c r="M240" s="174">
        <f>G240*(1+L240/100)</f>
        <v>0</v>
      </c>
      <c r="N240" s="174">
        <v>0</v>
      </c>
      <c r="O240" s="174">
        <f>ROUND(E240*N240,2)</f>
        <v>0</v>
      </c>
      <c r="P240" s="174">
        <v>0</v>
      </c>
      <c r="Q240" s="174">
        <f>ROUND(E240*P240,2)</f>
        <v>0</v>
      </c>
      <c r="R240" s="174" t="s">
        <v>208</v>
      </c>
      <c r="S240" s="174" t="s">
        <v>147</v>
      </c>
      <c r="T240" s="175" t="s">
        <v>119</v>
      </c>
      <c r="U240" s="159">
        <v>3.2000000000000001E-2</v>
      </c>
      <c r="V240" s="159">
        <f>ROUND(E240*U240,2)</f>
        <v>1.02</v>
      </c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148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ht="20.399999999999999" outlineLevel="1" x14ac:dyDescent="0.25">
      <c r="A241" s="157"/>
      <c r="B241" s="158"/>
      <c r="C241" s="179" t="s">
        <v>758</v>
      </c>
      <c r="D241" s="160"/>
      <c r="E241" s="161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110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5">
      <c r="A242" s="157"/>
      <c r="B242" s="158"/>
      <c r="C242" s="179" t="s">
        <v>667</v>
      </c>
      <c r="D242" s="160"/>
      <c r="E242" s="161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110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5">
      <c r="A243" s="157"/>
      <c r="B243" s="158"/>
      <c r="C243" s="179" t="s">
        <v>663</v>
      </c>
      <c r="D243" s="160"/>
      <c r="E243" s="161">
        <v>32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110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5">
      <c r="A244" s="157"/>
      <c r="B244" s="158"/>
      <c r="C244" s="230"/>
      <c r="D244" s="231"/>
      <c r="E244" s="231"/>
      <c r="F244" s="231"/>
      <c r="G244" s="231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112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5">
      <c r="A245" s="169">
        <v>56</v>
      </c>
      <c r="B245" s="170" t="s">
        <v>270</v>
      </c>
      <c r="C245" s="178" t="s">
        <v>271</v>
      </c>
      <c r="D245" s="171" t="s">
        <v>155</v>
      </c>
      <c r="E245" s="172">
        <v>114</v>
      </c>
      <c r="F245" s="173"/>
      <c r="G245" s="174">
        <f>ROUND(E245*F245,2)</f>
        <v>0</v>
      </c>
      <c r="H245" s="173">
        <v>0</v>
      </c>
      <c r="I245" s="174">
        <f>ROUND(E245*H245,2)</f>
        <v>0</v>
      </c>
      <c r="J245" s="173">
        <v>15.2</v>
      </c>
      <c r="K245" s="174">
        <f>ROUND(E245*J245,2)</f>
        <v>1732.8</v>
      </c>
      <c r="L245" s="174">
        <v>21</v>
      </c>
      <c r="M245" s="174">
        <f>G245*(1+L245/100)</f>
        <v>0</v>
      </c>
      <c r="N245" s="174">
        <v>0</v>
      </c>
      <c r="O245" s="174">
        <f>ROUND(E245*N245,2)</f>
        <v>0</v>
      </c>
      <c r="P245" s="174">
        <v>0</v>
      </c>
      <c r="Q245" s="174">
        <f>ROUND(E245*P245,2)</f>
        <v>0</v>
      </c>
      <c r="R245" s="174" t="s">
        <v>208</v>
      </c>
      <c r="S245" s="174" t="s">
        <v>147</v>
      </c>
      <c r="T245" s="175" t="s">
        <v>119</v>
      </c>
      <c r="U245" s="159">
        <v>4.2000000000000003E-2</v>
      </c>
      <c r="V245" s="159">
        <f>ROUND(E245*U245,2)</f>
        <v>4.79</v>
      </c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148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ht="20.399999999999999" outlineLevel="1" x14ac:dyDescent="0.25">
      <c r="A246" s="157"/>
      <c r="B246" s="158"/>
      <c r="C246" s="179" t="s">
        <v>272</v>
      </c>
      <c r="D246" s="160"/>
      <c r="E246" s="161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110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5">
      <c r="A247" s="157"/>
      <c r="B247" s="158"/>
      <c r="C247" s="179" t="s">
        <v>759</v>
      </c>
      <c r="D247" s="160"/>
      <c r="E247" s="161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110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5">
      <c r="A248" s="157"/>
      <c r="B248" s="158"/>
      <c r="C248" s="179" t="s">
        <v>703</v>
      </c>
      <c r="D248" s="160"/>
      <c r="E248" s="161">
        <v>114</v>
      </c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110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5">
      <c r="A249" s="157"/>
      <c r="B249" s="158"/>
      <c r="C249" s="230"/>
      <c r="D249" s="231"/>
      <c r="E249" s="231"/>
      <c r="F249" s="231"/>
      <c r="G249" s="231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112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5">
      <c r="A250" s="169">
        <v>57</v>
      </c>
      <c r="B250" s="170" t="s">
        <v>620</v>
      </c>
      <c r="C250" s="178" t="s">
        <v>621</v>
      </c>
      <c r="D250" s="171" t="s">
        <v>0</v>
      </c>
      <c r="E250" s="172"/>
      <c r="F250" s="173"/>
      <c r="G250" s="174">
        <f>ROUND(E250*F250,2)</f>
        <v>0</v>
      </c>
      <c r="H250" s="173">
        <v>0</v>
      </c>
      <c r="I250" s="174">
        <f>ROUND(E250*H250,2)</f>
        <v>0</v>
      </c>
      <c r="J250" s="173">
        <v>3.67</v>
      </c>
      <c r="K250" s="174">
        <f>ROUND(E250*J250,2)</f>
        <v>0</v>
      </c>
      <c r="L250" s="174">
        <v>21</v>
      </c>
      <c r="M250" s="174">
        <f>G250*(1+L250/100)</f>
        <v>0</v>
      </c>
      <c r="N250" s="174">
        <v>0</v>
      </c>
      <c r="O250" s="174">
        <f>ROUND(E250*N250,2)</f>
        <v>0</v>
      </c>
      <c r="P250" s="174">
        <v>0</v>
      </c>
      <c r="Q250" s="174">
        <f>ROUND(E250*P250,2)</f>
        <v>0</v>
      </c>
      <c r="R250" s="174" t="s">
        <v>208</v>
      </c>
      <c r="S250" s="174" t="s">
        <v>147</v>
      </c>
      <c r="T250" s="175" t="s">
        <v>119</v>
      </c>
      <c r="U250" s="159">
        <v>0</v>
      </c>
      <c r="V250" s="159">
        <f>ROUND(E250*U250,2)</f>
        <v>0</v>
      </c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148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ht="20.399999999999999" outlineLevel="1" x14ac:dyDescent="0.25">
      <c r="A251" s="157"/>
      <c r="B251" s="158"/>
      <c r="C251" s="179" t="s">
        <v>622</v>
      </c>
      <c r="D251" s="160"/>
      <c r="E251" s="161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110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5">
      <c r="A252" s="157"/>
      <c r="B252" s="158"/>
      <c r="C252" s="179" t="s">
        <v>760</v>
      </c>
      <c r="D252" s="160"/>
      <c r="E252" s="161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110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5">
      <c r="A253" s="157"/>
      <c r="B253" s="158"/>
      <c r="C253" s="230"/>
      <c r="D253" s="231"/>
      <c r="E253" s="231"/>
      <c r="F253" s="231"/>
      <c r="G253" s="231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112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x14ac:dyDescent="0.25">
      <c r="A254" s="163" t="s">
        <v>103</v>
      </c>
      <c r="B254" s="164" t="s">
        <v>68</v>
      </c>
      <c r="C254" s="177" t="s">
        <v>69</v>
      </c>
      <c r="D254" s="165"/>
      <c r="E254" s="166"/>
      <c r="F254" s="167"/>
      <c r="G254" s="167">
        <f>SUMIF(AG255:AG459,"&lt;&gt;NOR",G255:G459)</f>
        <v>0</v>
      </c>
      <c r="H254" s="167"/>
      <c r="I254" s="167">
        <f>SUM(I255:I459)</f>
        <v>0</v>
      </c>
      <c r="J254" s="167"/>
      <c r="K254" s="167">
        <f>SUM(K255:K459)</f>
        <v>156907.20000000001</v>
      </c>
      <c r="L254" s="167"/>
      <c r="M254" s="167">
        <f>SUM(M255:M459)</f>
        <v>0</v>
      </c>
      <c r="N254" s="167"/>
      <c r="O254" s="167">
        <f>SUM(O255:O459)</f>
        <v>0.13999999999999999</v>
      </c>
      <c r="P254" s="167"/>
      <c r="Q254" s="167">
        <f>SUM(Q255:Q459)</f>
        <v>0</v>
      </c>
      <c r="R254" s="167"/>
      <c r="S254" s="167"/>
      <c r="T254" s="168"/>
      <c r="U254" s="162"/>
      <c r="V254" s="162">
        <f>SUM(V255:V459)</f>
        <v>39.86</v>
      </c>
      <c r="W254" s="162"/>
      <c r="AG254" t="s">
        <v>104</v>
      </c>
    </row>
    <row r="255" spans="1:60" outlineLevel="1" x14ac:dyDescent="0.25">
      <c r="A255" s="169">
        <v>58</v>
      </c>
      <c r="B255" s="170" t="s">
        <v>761</v>
      </c>
      <c r="C255" s="178" t="s">
        <v>762</v>
      </c>
      <c r="D255" s="171" t="s">
        <v>205</v>
      </c>
      <c r="E255" s="172">
        <v>13</v>
      </c>
      <c r="F255" s="173"/>
      <c r="G255" s="174">
        <f>ROUND(E255*F255,2)</f>
        <v>0</v>
      </c>
      <c r="H255" s="173">
        <v>0</v>
      </c>
      <c r="I255" s="174">
        <f>ROUND(E255*H255,2)</f>
        <v>0</v>
      </c>
      <c r="J255" s="173">
        <v>1260</v>
      </c>
      <c r="K255" s="174">
        <f>ROUND(E255*J255,2)</f>
        <v>16380</v>
      </c>
      <c r="L255" s="174">
        <v>21</v>
      </c>
      <c r="M255" s="174">
        <f>G255*(1+L255/100)</f>
        <v>0</v>
      </c>
      <c r="N255" s="174">
        <v>7.1900000000000002E-3</v>
      </c>
      <c r="O255" s="174">
        <f>ROUND(E255*N255,2)</f>
        <v>0.09</v>
      </c>
      <c r="P255" s="174">
        <v>0</v>
      </c>
      <c r="Q255" s="174">
        <f>ROUND(E255*P255,2)</f>
        <v>0</v>
      </c>
      <c r="R255" s="174" t="s">
        <v>208</v>
      </c>
      <c r="S255" s="174" t="s">
        <v>147</v>
      </c>
      <c r="T255" s="175" t="s">
        <v>119</v>
      </c>
      <c r="U255" s="159">
        <v>1.29</v>
      </c>
      <c r="V255" s="159">
        <f>ROUND(E255*U255,2)</f>
        <v>16.77</v>
      </c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148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5">
      <c r="A256" s="157"/>
      <c r="B256" s="158"/>
      <c r="C256" s="179" t="s">
        <v>763</v>
      </c>
      <c r="D256" s="160"/>
      <c r="E256" s="161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110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5">
      <c r="A257" s="157"/>
      <c r="B257" s="158"/>
      <c r="C257" s="179" t="s">
        <v>764</v>
      </c>
      <c r="D257" s="160"/>
      <c r="E257" s="161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110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5">
      <c r="A258" s="157"/>
      <c r="B258" s="158"/>
      <c r="C258" s="179" t="s">
        <v>765</v>
      </c>
      <c r="D258" s="160"/>
      <c r="E258" s="161">
        <v>13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110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5">
      <c r="A259" s="157"/>
      <c r="B259" s="158"/>
      <c r="C259" s="230"/>
      <c r="D259" s="231"/>
      <c r="E259" s="231"/>
      <c r="F259" s="231"/>
      <c r="G259" s="231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112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ht="20.399999999999999" outlineLevel="1" x14ac:dyDescent="0.25">
      <c r="A260" s="169">
        <v>59</v>
      </c>
      <c r="B260" s="170" t="s">
        <v>766</v>
      </c>
      <c r="C260" s="178" t="s">
        <v>767</v>
      </c>
      <c r="D260" s="171" t="s">
        <v>205</v>
      </c>
      <c r="E260" s="172">
        <v>4</v>
      </c>
      <c r="F260" s="173"/>
      <c r="G260" s="174">
        <f>ROUND(E260*F260,2)</f>
        <v>0</v>
      </c>
      <c r="H260" s="173">
        <v>0</v>
      </c>
      <c r="I260" s="174">
        <f>ROUND(E260*H260,2)</f>
        <v>0</v>
      </c>
      <c r="J260" s="173">
        <v>766</v>
      </c>
      <c r="K260" s="174">
        <f>ROUND(E260*J260,2)</f>
        <v>3064</v>
      </c>
      <c r="L260" s="174">
        <v>21</v>
      </c>
      <c r="M260" s="174">
        <f>G260*(1+L260/100)</f>
        <v>0</v>
      </c>
      <c r="N260" s="174">
        <v>5.0699999999999999E-3</v>
      </c>
      <c r="O260" s="174">
        <f>ROUND(E260*N260,2)</f>
        <v>0.02</v>
      </c>
      <c r="P260" s="174">
        <v>0</v>
      </c>
      <c r="Q260" s="174">
        <f>ROUND(E260*P260,2)</f>
        <v>0</v>
      </c>
      <c r="R260" s="174" t="s">
        <v>208</v>
      </c>
      <c r="S260" s="174" t="s">
        <v>147</v>
      </c>
      <c r="T260" s="175" t="s">
        <v>119</v>
      </c>
      <c r="U260" s="159">
        <v>0.66600000000000004</v>
      </c>
      <c r="V260" s="159">
        <f>ROUND(E260*U260,2)</f>
        <v>2.66</v>
      </c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148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5">
      <c r="A261" s="157"/>
      <c r="B261" s="158"/>
      <c r="C261" s="179" t="s">
        <v>768</v>
      </c>
      <c r="D261" s="160"/>
      <c r="E261" s="161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110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5">
      <c r="A262" s="157"/>
      <c r="B262" s="158"/>
      <c r="C262" s="179" t="s">
        <v>769</v>
      </c>
      <c r="D262" s="160"/>
      <c r="E262" s="161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110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5">
      <c r="A263" s="157"/>
      <c r="B263" s="158"/>
      <c r="C263" s="179" t="s">
        <v>229</v>
      </c>
      <c r="D263" s="160"/>
      <c r="E263" s="161">
        <v>4</v>
      </c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110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5">
      <c r="A264" s="157"/>
      <c r="B264" s="158"/>
      <c r="C264" s="230"/>
      <c r="D264" s="231"/>
      <c r="E264" s="231"/>
      <c r="F264" s="231"/>
      <c r="G264" s="231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112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5">
      <c r="A265" s="169">
        <v>60</v>
      </c>
      <c r="B265" s="170" t="s">
        <v>304</v>
      </c>
      <c r="C265" s="178" t="s">
        <v>305</v>
      </c>
      <c r="D265" s="171" t="s">
        <v>122</v>
      </c>
      <c r="E265" s="172">
        <v>20</v>
      </c>
      <c r="F265" s="173"/>
      <c r="G265" s="174">
        <f>ROUND(E265*F265,2)</f>
        <v>0</v>
      </c>
      <c r="H265" s="173">
        <v>0</v>
      </c>
      <c r="I265" s="174">
        <f>ROUND(E265*H265,2)</f>
        <v>0</v>
      </c>
      <c r="J265" s="173">
        <v>19.100000000000001</v>
      </c>
      <c r="K265" s="174">
        <f>ROUND(E265*J265,2)</f>
        <v>382</v>
      </c>
      <c r="L265" s="174">
        <v>21</v>
      </c>
      <c r="M265" s="174">
        <f>G265*(1+L265/100)</f>
        <v>0</v>
      </c>
      <c r="N265" s="174">
        <v>3.0000000000000001E-5</v>
      </c>
      <c r="O265" s="174">
        <f>ROUND(E265*N265,2)</f>
        <v>0</v>
      </c>
      <c r="P265" s="174">
        <v>0</v>
      </c>
      <c r="Q265" s="174">
        <f>ROUND(E265*P265,2)</f>
        <v>0</v>
      </c>
      <c r="R265" s="174" t="s">
        <v>208</v>
      </c>
      <c r="S265" s="174" t="s">
        <v>147</v>
      </c>
      <c r="T265" s="175" t="s">
        <v>119</v>
      </c>
      <c r="U265" s="159">
        <v>5.0999999999999997E-2</v>
      </c>
      <c r="V265" s="159">
        <f>ROUND(E265*U265,2)</f>
        <v>1.02</v>
      </c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148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5">
      <c r="A266" s="157"/>
      <c r="B266" s="158"/>
      <c r="C266" s="179" t="s">
        <v>306</v>
      </c>
      <c r="D266" s="160"/>
      <c r="E266" s="161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110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5">
      <c r="A267" s="157"/>
      <c r="B267" s="158"/>
      <c r="C267" s="179" t="s">
        <v>770</v>
      </c>
      <c r="D267" s="160"/>
      <c r="E267" s="161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110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5">
      <c r="A268" s="157"/>
      <c r="B268" s="158"/>
      <c r="C268" s="179" t="s">
        <v>771</v>
      </c>
      <c r="D268" s="160"/>
      <c r="E268" s="161">
        <v>20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110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5">
      <c r="A269" s="157"/>
      <c r="B269" s="158"/>
      <c r="C269" s="230"/>
      <c r="D269" s="231"/>
      <c r="E269" s="231"/>
      <c r="F269" s="231"/>
      <c r="G269" s="231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112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5">
      <c r="A270" s="169">
        <v>61</v>
      </c>
      <c r="B270" s="170" t="s">
        <v>772</v>
      </c>
      <c r="C270" s="178" t="s">
        <v>773</v>
      </c>
      <c r="D270" s="171" t="s">
        <v>122</v>
      </c>
      <c r="E270" s="172">
        <v>1</v>
      </c>
      <c r="F270" s="173"/>
      <c r="G270" s="174">
        <f>ROUND(E270*F270,2)</f>
        <v>0</v>
      </c>
      <c r="H270" s="173">
        <v>0</v>
      </c>
      <c r="I270" s="174">
        <f>ROUND(E270*H270,2)</f>
        <v>0</v>
      </c>
      <c r="J270" s="173">
        <v>19.7</v>
      </c>
      <c r="K270" s="174">
        <f>ROUND(E270*J270,2)</f>
        <v>19.7</v>
      </c>
      <c r="L270" s="174">
        <v>21</v>
      </c>
      <c r="M270" s="174">
        <f>G270*(1+L270/100)</f>
        <v>0</v>
      </c>
      <c r="N270" s="174">
        <v>3.0000000000000001E-5</v>
      </c>
      <c r="O270" s="174">
        <f>ROUND(E270*N270,2)</f>
        <v>0</v>
      </c>
      <c r="P270" s="174">
        <v>0</v>
      </c>
      <c r="Q270" s="174">
        <f>ROUND(E270*P270,2)</f>
        <v>0</v>
      </c>
      <c r="R270" s="174" t="s">
        <v>208</v>
      </c>
      <c r="S270" s="174" t="s">
        <v>147</v>
      </c>
      <c r="T270" s="175" t="s">
        <v>119</v>
      </c>
      <c r="U270" s="159">
        <v>5.2999999999999999E-2</v>
      </c>
      <c r="V270" s="159">
        <f>ROUND(E270*U270,2)</f>
        <v>0.05</v>
      </c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148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5">
      <c r="A271" s="157"/>
      <c r="B271" s="158"/>
      <c r="C271" s="179" t="s">
        <v>774</v>
      </c>
      <c r="D271" s="160"/>
      <c r="E271" s="161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110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5">
      <c r="A272" s="157"/>
      <c r="B272" s="158"/>
      <c r="C272" s="179" t="s">
        <v>513</v>
      </c>
      <c r="D272" s="160"/>
      <c r="E272" s="161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110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5">
      <c r="A273" s="157"/>
      <c r="B273" s="158"/>
      <c r="C273" s="179" t="s">
        <v>215</v>
      </c>
      <c r="D273" s="160"/>
      <c r="E273" s="161">
        <v>1</v>
      </c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110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5">
      <c r="A274" s="157"/>
      <c r="B274" s="158"/>
      <c r="C274" s="230"/>
      <c r="D274" s="231"/>
      <c r="E274" s="231"/>
      <c r="F274" s="231"/>
      <c r="G274" s="231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112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5">
      <c r="A275" s="169">
        <v>62</v>
      </c>
      <c r="B275" s="170" t="s">
        <v>308</v>
      </c>
      <c r="C275" s="178" t="s">
        <v>309</v>
      </c>
      <c r="D275" s="171" t="s">
        <v>122</v>
      </c>
      <c r="E275" s="172">
        <v>11</v>
      </c>
      <c r="F275" s="173"/>
      <c r="G275" s="174">
        <f>ROUND(E275*F275,2)</f>
        <v>0</v>
      </c>
      <c r="H275" s="173">
        <v>0</v>
      </c>
      <c r="I275" s="174">
        <f>ROUND(E275*H275,2)</f>
        <v>0</v>
      </c>
      <c r="J275" s="173">
        <v>56.2</v>
      </c>
      <c r="K275" s="174">
        <f>ROUND(E275*J275,2)</f>
        <v>618.20000000000005</v>
      </c>
      <c r="L275" s="174">
        <v>21</v>
      </c>
      <c r="M275" s="174">
        <f>G275*(1+L275/100)</f>
        <v>0</v>
      </c>
      <c r="N275" s="174">
        <v>8.0000000000000007E-5</v>
      </c>
      <c r="O275" s="174">
        <f>ROUND(E275*N275,2)</f>
        <v>0</v>
      </c>
      <c r="P275" s="174">
        <v>0</v>
      </c>
      <c r="Q275" s="174">
        <f>ROUND(E275*P275,2)</f>
        <v>0</v>
      </c>
      <c r="R275" s="174" t="s">
        <v>208</v>
      </c>
      <c r="S275" s="174" t="s">
        <v>147</v>
      </c>
      <c r="T275" s="175" t="s">
        <v>119</v>
      </c>
      <c r="U275" s="159">
        <v>0.16500000000000001</v>
      </c>
      <c r="V275" s="159">
        <f>ROUND(E275*U275,2)</f>
        <v>1.82</v>
      </c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148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5">
      <c r="A276" s="157"/>
      <c r="B276" s="158"/>
      <c r="C276" s="179" t="s">
        <v>310</v>
      </c>
      <c r="D276" s="160"/>
      <c r="E276" s="161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110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5">
      <c r="A277" s="157"/>
      <c r="B277" s="158"/>
      <c r="C277" s="179" t="s">
        <v>775</v>
      </c>
      <c r="D277" s="160"/>
      <c r="E277" s="161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110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5">
      <c r="A278" s="157"/>
      <c r="B278" s="158"/>
      <c r="C278" s="179" t="s">
        <v>416</v>
      </c>
      <c r="D278" s="160"/>
      <c r="E278" s="161">
        <v>11</v>
      </c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110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5">
      <c r="A279" s="157"/>
      <c r="B279" s="158"/>
      <c r="C279" s="230"/>
      <c r="D279" s="231"/>
      <c r="E279" s="231"/>
      <c r="F279" s="231"/>
      <c r="G279" s="231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112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5">
      <c r="A280" s="169">
        <v>63</v>
      </c>
      <c r="B280" s="170" t="s">
        <v>313</v>
      </c>
      <c r="C280" s="178" t="s">
        <v>314</v>
      </c>
      <c r="D280" s="171" t="s">
        <v>122</v>
      </c>
      <c r="E280" s="172">
        <v>51</v>
      </c>
      <c r="F280" s="173"/>
      <c r="G280" s="174">
        <f>ROUND(E280*F280,2)</f>
        <v>0</v>
      </c>
      <c r="H280" s="173">
        <v>0</v>
      </c>
      <c r="I280" s="174">
        <f>ROUND(E280*H280,2)</f>
        <v>0</v>
      </c>
      <c r="J280" s="173">
        <v>70.2</v>
      </c>
      <c r="K280" s="174">
        <f>ROUND(E280*J280,2)</f>
        <v>3580.2</v>
      </c>
      <c r="L280" s="174">
        <v>21</v>
      </c>
      <c r="M280" s="174">
        <f>G280*(1+L280/100)</f>
        <v>0</v>
      </c>
      <c r="N280" s="174">
        <v>1.1E-4</v>
      </c>
      <c r="O280" s="174">
        <f>ROUND(E280*N280,2)</f>
        <v>0.01</v>
      </c>
      <c r="P280" s="174">
        <v>0</v>
      </c>
      <c r="Q280" s="174">
        <f>ROUND(E280*P280,2)</f>
        <v>0</v>
      </c>
      <c r="R280" s="174" t="s">
        <v>208</v>
      </c>
      <c r="S280" s="174" t="s">
        <v>147</v>
      </c>
      <c r="T280" s="175" t="s">
        <v>119</v>
      </c>
      <c r="U280" s="159">
        <v>0.20599999999999999</v>
      </c>
      <c r="V280" s="159">
        <f>ROUND(E280*U280,2)</f>
        <v>10.51</v>
      </c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148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5">
      <c r="A281" s="157"/>
      <c r="B281" s="158"/>
      <c r="C281" s="179" t="s">
        <v>315</v>
      </c>
      <c r="D281" s="160"/>
      <c r="E281" s="161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110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5">
      <c r="A282" s="157"/>
      <c r="B282" s="158"/>
      <c r="C282" s="179" t="s">
        <v>776</v>
      </c>
      <c r="D282" s="160"/>
      <c r="E282" s="161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110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5">
      <c r="A283" s="157"/>
      <c r="B283" s="158"/>
      <c r="C283" s="179" t="s">
        <v>777</v>
      </c>
      <c r="D283" s="160"/>
      <c r="E283" s="161">
        <v>51</v>
      </c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110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5">
      <c r="A284" s="157"/>
      <c r="B284" s="158"/>
      <c r="C284" s="230"/>
      <c r="D284" s="231"/>
      <c r="E284" s="231"/>
      <c r="F284" s="231"/>
      <c r="G284" s="231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112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5">
      <c r="A285" s="169">
        <v>64</v>
      </c>
      <c r="B285" s="170" t="s">
        <v>317</v>
      </c>
      <c r="C285" s="178" t="s">
        <v>318</v>
      </c>
      <c r="D285" s="171" t="s">
        <v>122</v>
      </c>
      <c r="E285" s="172">
        <v>15</v>
      </c>
      <c r="F285" s="173"/>
      <c r="G285" s="174">
        <f>ROUND(E285*F285,2)</f>
        <v>0</v>
      </c>
      <c r="H285" s="173">
        <v>0</v>
      </c>
      <c r="I285" s="174">
        <f>ROUND(E285*H285,2)</f>
        <v>0</v>
      </c>
      <c r="J285" s="173">
        <v>78.7</v>
      </c>
      <c r="K285" s="174">
        <f>ROUND(E285*J285,2)</f>
        <v>1180.5</v>
      </c>
      <c r="L285" s="174">
        <v>21</v>
      </c>
      <c r="M285" s="174">
        <f>G285*(1+L285/100)</f>
        <v>0</v>
      </c>
      <c r="N285" s="174">
        <v>1.4999999999999999E-4</v>
      </c>
      <c r="O285" s="174">
        <f>ROUND(E285*N285,2)</f>
        <v>0</v>
      </c>
      <c r="P285" s="174">
        <v>0</v>
      </c>
      <c r="Q285" s="174">
        <f>ROUND(E285*P285,2)</f>
        <v>0</v>
      </c>
      <c r="R285" s="174" t="s">
        <v>208</v>
      </c>
      <c r="S285" s="174" t="s">
        <v>147</v>
      </c>
      <c r="T285" s="175" t="s">
        <v>119</v>
      </c>
      <c r="U285" s="159">
        <v>0.22700000000000001</v>
      </c>
      <c r="V285" s="159">
        <f>ROUND(E285*U285,2)</f>
        <v>3.41</v>
      </c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148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5">
      <c r="A286" s="157"/>
      <c r="B286" s="158"/>
      <c r="C286" s="179" t="s">
        <v>319</v>
      </c>
      <c r="D286" s="160"/>
      <c r="E286" s="161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110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5">
      <c r="A287" s="157"/>
      <c r="B287" s="158"/>
      <c r="C287" s="179" t="s">
        <v>778</v>
      </c>
      <c r="D287" s="160"/>
      <c r="E287" s="161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110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5">
      <c r="A288" s="157"/>
      <c r="B288" s="158"/>
      <c r="C288" s="179" t="s">
        <v>326</v>
      </c>
      <c r="D288" s="160"/>
      <c r="E288" s="161">
        <v>15</v>
      </c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110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5">
      <c r="A289" s="157"/>
      <c r="B289" s="158"/>
      <c r="C289" s="230"/>
      <c r="D289" s="231"/>
      <c r="E289" s="231"/>
      <c r="F289" s="231"/>
      <c r="G289" s="231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112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5">
      <c r="A290" s="169">
        <v>65</v>
      </c>
      <c r="B290" s="170" t="s">
        <v>322</v>
      </c>
      <c r="C290" s="178" t="s">
        <v>323</v>
      </c>
      <c r="D290" s="171" t="s">
        <v>122</v>
      </c>
      <c r="E290" s="172">
        <v>1</v>
      </c>
      <c r="F290" s="173"/>
      <c r="G290" s="174">
        <f>ROUND(E290*F290,2)</f>
        <v>0</v>
      </c>
      <c r="H290" s="173">
        <v>0</v>
      </c>
      <c r="I290" s="174">
        <f>ROUND(E290*H290,2)</f>
        <v>0</v>
      </c>
      <c r="J290" s="173">
        <v>94.2</v>
      </c>
      <c r="K290" s="174">
        <f>ROUND(E290*J290,2)</f>
        <v>94.2</v>
      </c>
      <c r="L290" s="174">
        <v>21</v>
      </c>
      <c r="M290" s="174">
        <f>G290*(1+L290/100)</f>
        <v>0</v>
      </c>
      <c r="N290" s="174">
        <v>2.2000000000000001E-4</v>
      </c>
      <c r="O290" s="174">
        <f>ROUND(E290*N290,2)</f>
        <v>0</v>
      </c>
      <c r="P290" s="174">
        <v>0</v>
      </c>
      <c r="Q290" s="174">
        <f>ROUND(E290*P290,2)</f>
        <v>0</v>
      </c>
      <c r="R290" s="174" t="s">
        <v>208</v>
      </c>
      <c r="S290" s="174" t="s">
        <v>147</v>
      </c>
      <c r="T290" s="175" t="s">
        <v>119</v>
      </c>
      <c r="U290" s="159">
        <v>0.26800000000000002</v>
      </c>
      <c r="V290" s="159">
        <f>ROUND(E290*U290,2)</f>
        <v>0.27</v>
      </c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148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5">
      <c r="A291" s="157"/>
      <c r="B291" s="158"/>
      <c r="C291" s="179" t="s">
        <v>324</v>
      </c>
      <c r="D291" s="160"/>
      <c r="E291" s="161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110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5">
      <c r="A292" s="157"/>
      <c r="B292" s="158"/>
      <c r="C292" s="179" t="s">
        <v>513</v>
      </c>
      <c r="D292" s="160"/>
      <c r="E292" s="161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110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5">
      <c r="A293" s="157"/>
      <c r="B293" s="158"/>
      <c r="C293" s="179" t="s">
        <v>215</v>
      </c>
      <c r="D293" s="160"/>
      <c r="E293" s="161">
        <v>1</v>
      </c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110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5">
      <c r="A294" s="157"/>
      <c r="B294" s="158"/>
      <c r="C294" s="230"/>
      <c r="D294" s="231"/>
      <c r="E294" s="231"/>
      <c r="F294" s="231"/>
      <c r="G294" s="231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112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5">
      <c r="A295" s="169">
        <v>66</v>
      </c>
      <c r="B295" s="170" t="s">
        <v>779</v>
      </c>
      <c r="C295" s="178" t="s">
        <v>780</v>
      </c>
      <c r="D295" s="171" t="s">
        <v>122</v>
      </c>
      <c r="E295" s="172">
        <v>4</v>
      </c>
      <c r="F295" s="173"/>
      <c r="G295" s="174">
        <f>ROUND(E295*F295,2)</f>
        <v>0</v>
      </c>
      <c r="H295" s="173">
        <v>0</v>
      </c>
      <c r="I295" s="174">
        <f>ROUND(E295*H295,2)</f>
        <v>0</v>
      </c>
      <c r="J295" s="173">
        <v>122</v>
      </c>
      <c r="K295" s="174">
        <f>ROUND(E295*J295,2)</f>
        <v>488</v>
      </c>
      <c r="L295" s="174">
        <v>21</v>
      </c>
      <c r="M295" s="174">
        <f>G295*(1+L295/100)</f>
        <v>0</v>
      </c>
      <c r="N295" s="174">
        <v>2.5000000000000001E-4</v>
      </c>
      <c r="O295" s="174">
        <f>ROUND(E295*N295,2)</f>
        <v>0</v>
      </c>
      <c r="P295" s="174">
        <v>0</v>
      </c>
      <c r="Q295" s="174">
        <f>ROUND(E295*P295,2)</f>
        <v>0</v>
      </c>
      <c r="R295" s="174" t="s">
        <v>208</v>
      </c>
      <c r="S295" s="174" t="s">
        <v>147</v>
      </c>
      <c r="T295" s="175" t="s">
        <v>119</v>
      </c>
      <c r="U295" s="159">
        <v>0.35</v>
      </c>
      <c r="V295" s="159">
        <f>ROUND(E295*U295,2)</f>
        <v>1.4</v>
      </c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148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5">
      <c r="A296" s="157"/>
      <c r="B296" s="158"/>
      <c r="C296" s="179" t="s">
        <v>781</v>
      </c>
      <c r="D296" s="160"/>
      <c r="E296" s="161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110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5">
      <c r="A297" s="157"/>
      <c r="B297" s="158"/>
      <c r="C297" s="179" t="s">
        <v>782</v>
      </c>
      <c r="D297" s="160"/>
      <c r="E297" s="161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110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5">
      <c r="A298" s="157"/>
      <c r="B298" s="158"/>
      <c r="C298" s="179" t="s">
        <v>229</v>
      </c>
      <c r="D298" s="160"/>
      <c r="E298" s="161">
        <v>4</v>
      </c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110</v>
      </c>
      <c r="AH298" s="150">
        <v>0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5">
      <c r="A299" s="157"/>
      <c r="B299" s="158"/>
      <c r="C299" s="230"/>
      <c r="D299" s="231"/>
      <c r="E299" s="231"/>
      <c r="F299" s="231"/>
      <c r="G299" s="231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112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5">
      <c r="A300" s="169">
        <v>67</v>
      </c>
      <c r="B300" s="170" t="s">
        <v>783</v>
      </c>
      <c r="C300" s="178" t="s">
        <v>784</v>
      </c>
      <c r="D300" s="171" t="s">
        <v>122</v>
      </c>
      <c r="E300" s="172">
        <v>2</v>
      </c>
      <c r="F300" s="173"/>
      <c r="G300" s="174">
        <f>ROUND(E300*F300,2)</f>
        <v>0</v>
      </c>
      <c r="H300" s="173">
        <v>0</v>
      </c>
      <c r="I300" s="174">
        <f>ROUND(E300*H300,2)</f>
        <v>0</v>
      </c>
      <c r="J300" s="173">
        <v>149</v>
      </c>
      <c r="K300" s="174">
        <f>ROUND(E300*J300,2)</f>
        <v>298</v>
      </c>
      <c r="L300" s="174">
        <v>21</v>
      </c>
      <c r="M300" s="174">
        <f>G300*(1+L300/100)</f>
        <v>0</v>
      </c>
      <c r="N300" s="174">
        <v>3.5E-4</v>
      </c>
      <c r="O300" s="174">
        <f>ROUND(E300*N300,2)</f>
        <v>0</v>
      </c>
      <c r="P300" s="174">
        <v>0</v>
      </c>
      <c r="Q300" s="174">
        <f>ROUND(E300*P300,2)</f>
        <v>0</v>
      </c>
      <c r="R300" s="174" t="s">
        <v>208</v>
      </c>
      <c r="S300" s="174" t="s">
        <v>147</v>
      </c>
      <c r="T300" s="175" t="s">
        <v>119</v>
      </c>
      <c r="U300" s="159">
        <v>0.42199999999999999</v>
      </c>
      <c r="V300" s="159">
        <f>ROUND(E300*U300,2)</f>
        <v>0.84</v>
      </c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148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5">
      <c r="A301" s="157"/>
      <c r="B301" s="158"/>
      <c r="C301" s="179" t="s">
        <v>785</v>
      </c>
      <c r="D301" s="160"/>
      <c r="E301" s="161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110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5">
      <c r="A302" s="157"/>
      <c r="B302" s="158"/>
      <c r="C302" s="179" t="s">
        <v>456</v>
      </c>
      <c r="D302" s="160"/>
      <c r="E302" s="161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110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5">
      <c r="A303" s="157"/>
      <c r="B303" s="158"/>
      <c r="C303" s="179" t="s">
        <v>136</v>
      </c>
      <c r="D303" s="160"/>
      <c r="E303" s="161">
        <v>2</v>
      </c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110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5">
      <c r="A304" s="157"/>
      <c r="B304" s="158"/>
      <c r="C304" s="230"/>
      <c r="D304" s="231"/>
      <c r="E304" s="231"/>
      <c r="F304" s="231"/>
      <c r="G304" s="231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112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ht="20.399999999999999" outlineLevel="1" x14ac:dyDescent="0.25">
      <c r="A305" s="169">
        <v>68</v>
      </c>
      <c r="B305" s="170" t="s">
        <v>336</v>
      </c>
      <c r="C305" s="178" t="s">
        <v>337</v>
      </c>
      <c r="D305" s="171" t="s">
        <v>122</v>
      </c>
      <c r="E305" s="172">
        <v>4</v>
      </c>
      <c r="F305" s="173"/>
      <c r="G305" s="174">
        <f>ROUND(E305*F305,2)</f>
        <v>0</v>
      </c>
      <c r="H305" s="173">
        <v>0</v>
      </c>
      <c r="I305" s="174">
        <f>ROUND(E305*H305,2)</f>
        <v>0</v>
      </c>
      <c r="J305" s="173">
        <v>131</v>
      </c>
      <c r="K305" s="174">
        <f>ROUND(E305*J305,2)</f>
        <v>524</v>
      </c>
      <c r="L305" s="174">
        <v>21</v>
      </c>
      <c r="M305" s="174">
        <f>G305*(1+L305/100)</f>
        <v>0</v>
      </c>
      <c r="N305" s="174">
        <v>2.4000000000000001E-4</v>
      </c>
      <c r="O305" s="174">
        <f>ROUND(E305*N305,2)</f>
        <v>0</v>
      </c>
      <c r="P305" s="174">
        <v>0</v>
      </c>
      <c r="Q305" s="174">
        <f>ROUND(E305*P305,2)</f>
        <v>0</v>
      </c>
      <c r="R305" s="174" t="s">
        <v>208</v>
      </c>
      <c r="S305" s="174" t="s">
        <v>147</v>
      </c>
      <c r="T305" s="175" t="s">
        <v>119</v>
      </c>
      <c r="U305" s="159">
        <v>0.27800000000000002</v>
      </c>
      <c r="V305" s="159">
        <f>ROUND(E305*U305,2)</f>
        <v>1.1100000000000001</v>
      </c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148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5">
      <c r="A306" s="157"/>
      <c r="B306" s="158"/>
      <c r="C306" s="179" t="s">
        <v>338</v>
      </c>
      <c r="D306" s="160"/>
      <c r="E306" s="161"/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110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5">
      <c r="A307" s="157"/>
      <c r="B307" s="158"/>
      <c r="C307" s="179" t="s">
        <v>786</v>
      </c>
      <c r="D307" s="160"/>
      <c r="E307" s="161"/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110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5">
      <c r="A308" s="157"/>
      <c r="B308" s="158"/>
      <c r="C308" s="179" t="s">
        <v>359</v>
      </c>
      <c r="D308" s="160"/>
      <c r="E308" s="161"/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110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5">
      <c r="A309" s="157"/>
      <c r="B309" s="158"/>
      <c r="C309" s="179" t="s">
        <v>229</v>
      </c>
      <c r="D309" s="160"/>
      <c r="E309" s="161">
        <v>4</v>
      </c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110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5">
      <c r="A310" s="157"/>
      <c r="B310" s="158"/>
      <c r="C310" s="230"/>
      <c r="D310" s="231"/>
      <c r="E310" s="231"/>
      <c r="F310" s="231"/>
      <c r="G310" s="231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112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5">
      <c r="A311" s="169">
        <v>69</v>
      </c>
      <c r="B311" s="170" t="s">
        <v>637</v>
      </c>
      <c r="C311" s="178" t="s">
        <v>638</v>
      </c>
      <c r="D311" s="171" t="s">
        <v>0</v>
      </c>
      <c r="E311" s="172"/>
      <c r="F311" s="173"/>
      <c r="G311" s="174">
        <f>ROUND(E311*F311,2)</f>
        <v>0</v>
      </c>
      <c r="H311" s="173">
        <v>0</v>
      </c>
      <c r="I311" s="174">
        <f>ROUND(E311*H311,2)</f>
        <v>0</v>
      </c>
      <c r="J311" s="173">
        <v>0.3</v>
      </c>
      <c r="K311" s="174">
        <f>ROUND(E311*J311,2)</f>
        <v>0</v>
      </c>
      <c r="L311" s="174">
        <v>21</v>
      </c>
      <c r="M311" s="174">
        <f>G311*(1+L311/100)</f>
        <v>0</v>
      </c>
      <c r="N311" s="174">
        <v>0</v>
      </c>
      <c r="O311" s="174">
        <f>ROUND(E311*N311,2)</f>
        <v>0</v>
      </c>
      <c r="P311" s="174">
        <v>0</v>
      </c>
      <c r="Q311" s="174">
        <f>ROUND(E311*P311,2)</f>
        <v>0</v>
      </c>
      <c r="R311" s="174" t="s">
        <v>208</v>
      </c>
      <c r="S311" s="174" t="s">
        <v>147</v>
      </c>
      <c r="T311" s="175" t="s">
        <v>119</v>
      </c>
      <c r="U311" s="159">
        <v>0</v>
      </c>
      <c r="V311" s="159">
        <f>ROUND(E311*U311,2)</f>
        <v>0</v>
      </c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148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ht="20.399999999999999" outlineLevel="1" x14ac:dyDescent="0.25">
      <c r="A312" s="157"/>
      <c r="B312" s="158"/>
      <c r="C312" s="179" t="s">
        <v>639</v>
      </c>
      <c r="D312" s="160"/>
      <c r="E312" s="161"/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110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5">
      <c r="A313" s="157"/>
      <c r="B313" s="158"/>
      <c r="C313" s="179" t="s">
        <v>787</v>
      </c>
      <c r="D313" s="160"/>
      <c r="E313" s="161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110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5">
      <c r="A314" s="157"/>
      <c r="B314" s="158"/>
      <c r="C314" s="230"/>
      <c r="D314" s="231"/>
      <c r="E314" s="231"/>
      <c r="F314" s="231"/>
      <c r="G314" s="231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112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5">
      <c r="A315" s="169">
        <v>70</v>
      </c>
      <c r="B315" s="170" t="s">
        <v>349</v>
      </c>
      <c r="C315" s="178" t="s">
        <v>350</v>
      </c>
      <c r="D315" s="171" t="s">
        <v>122</v>
      </c>
      <c r="E315" s="172">
        <v>6</v>
      </c>
      <c r="F315" s="173"/>
      <c r="G315" s="174">
        <f>ROUND(E315*F315,2)</f>
        <v>0</v>
      </c>
      <c r="H315" s="173">
        <v>0</v>
      </c>
      <c r="I315" s="174">
        <f>ROUND(E315*H315,2)</f>
        <v>0</v>
      </c>
      <c r="J315" s="173">
        <v>198</v>
      </c>
      <c r="K315" s="174">
        <f>ROUND(E315*J315,2)</f>
        <v>1188</v>
      </c>
      <c r="L315" s="174">
        <v>21</v>
      </c>
      <c r="M315" s="174">
        <f>G315*(1+L315/100)</f>
        <v>0</v>
      </c>
      <c r="N315" s="174">
        <v>0</v>
      </c>
      <c r="O315" s="174">
        <f>ROUND(E315*N315,2)</f>
        <v>0</v>
      </c>
      <c r="P315" s="174">
        <v>0</v>
      </c>
      <c r="Q315" s="174">
        <f>ROUND(E315*P315,2)</f>
        <v>0</v>
      </c>
      <c r="R315" s="174"/>
      <c r="S315" s="174" t="s">
        <v>118</v>
      </c>
      <c r="T315" s="175" t="s">
        <v>119</v>
      </c>
      <c r="U315" s="159">
        <v>0</v>
      </c>
      <c r="V315" s="159">
        <f>ROUND(E315*U315,2)</f>
        <v>0</v>
      </c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148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5">
      <c r="A316" s="157"/>
      <c r="B316" s="158"/>
      <c r="C316" s="179" t="s">
        <v>641</v>
      </c>
      <c r="D316" s="160"/>
      <c r="E316" s="161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110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5">
      <c r="A317" s="157"/>
      <c r="B317" s="158"/>
      <c r="C317" s="179" t="s">
        <v>135</v>
      </c>
      <c r="D317" s="160"/>
      <c r="E317" s="161"/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110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5">
      <c r="A318" s="157"/>
      <c r="B318" s="158"/>
      <c r="C318" s="179" t="s">
        <v>139</v>
      </c>
      <c r="D318" s="160"/>
      <c r="E318" s="161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110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5">
      <c r="A319" s="157"/>
      <c r="B319" s="158"/>
      <c r="C319" s="179" t="s">
        <v>140</v>
      </c>
      <c r="D319" s="160"/>
      <c r="E319" s="161">
        <v>6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110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5">
      <c r="A320" s="157"/>
      <c r="B320" s="158"/>
      <c r="C320" s="230"/>
      <c r="D320" s="231"/>
      <c r="E320" s="231"/>
      <c r="F320" s="231"/>
      <c r="G320" s="231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112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5">
      <c r="A321" s="169">
        <v>71</v>
      </c>
      <c r="B321" s="170" t="s">
        <v>351</v>
      </c>
      <c r="C321" s="178" t="s">
        <v>352</v>
      </c>
      <c r="D321" s="171" t="s">
        <v>122</v>
      </c>
      <c r="E321" s="172">
        <v>2</v>
      </c>
      <c r="F321" s="173"/>
      <c r="G321" s="174">
        <f>ROUND(E321*F321,2)</f>
        <v>0</v>
      </c>
      <c r="H321" s="173">
        <v>0</v>
      </c>
      <c r="I321" s="174">
        <f>ROUND(E321*H321,2)</f>
        <v>0</v>
      </c>
      <c r="J321" s="173">
        <v>138</v>
      </c>
      <c r="K321" s="174">
        <f>ROUND(E321*J321,2)</f>
        <v>276</v>
      </c>
      <c r="L321" s="174">
        <v>21</v>
      </c>
      <c r="M321" s="174">
        <f>G321*(1+L321/100)</f>
        <v>0</v>
      </c>
      <c r="N321" s="174">
        <v>0</v>
      </c>
      <c r="O321" s="174">
        <f>ROUND(E321*N321,2)</f>
        <v>0</v>
      </c>
      <c r="P321" s="174">
        <v>0</v>
      </c>
      <c r="Q321" s="174">
        <f>ROUND(E321*P321,2)</f>
        <v>0</v>
      </c>
      <c r="R321" s="174"/>
      <c r="S321" s="174" t="s">
        <v>118</v>
      </c>
      <c r="T321" s="175" t="s">
        <v>119</v>
      </c>
      <c r="U321" s="159">
        <v>0</v>
      </c>
      <c r="V321" s="159">
        <f>ROUND(E321*U321,2)</f>
        <v>0</v>
      </c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148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5">
      <c r="A322" s="157"/>
      <c r="B322" s="158"/>
      <c r="C322" s="179" t="s">
        <v>642</v>
      </c>
      <c r="D322" s="160"/>
      <c r="E322" s="161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110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5">
      <c r="A323" s="157"/>
      <c r="B323" s="158"/>
      <c r="C323" s="179" t="s">
        <v>634</v>
      </c>
      <c r="D323" s="160"/>
      <c r="E323" s="161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110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5">
      <c r="A324" s="157"/>
      <c r="B324" s="158"/>
      <c r="C324" s="179" t="s">
        <v>136</v>
      </c>
      <c r="D324" s="160"/>
      <c r="E324" s="161">
        <v>2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110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5">
      <c r="A325" s="157"/>
      <c r="B325" s="158"/>
      <c r="C325" s="230"/>
      <c r="D325" s="231"/>
      <c r="E325" s="231"/>
      <c r="F325" s="231"/>
      <c r="G325" s="231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112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5">
      <c r="A326" s="169">
        <v>72</v>
      </c>
      <c r="B326" s="170" t="s">
        <v>788</v>
      </c>
      <c r="C326" s="178" t="s">
        <v>789</v>
      </c>
      <c r="D326" s="171" t="s">
        <v>122</v>
      </c>
      <c r="E326" s="172">
        <v>18</v>
      </c>
      <c r="F326" s="173"/>
      <c r="G326" s="174">
        <f>ROUND(E326*F326,2)</f>
        <v>0</v>
      </c>
      <c r="H326" s="173">
        <v>0</v>
      </c>
      <c r="I326" s="174">
        <f>ROUND(E326*H326,2)</f>
        <v>0</v>
      </c>
      <c r="J326" s="173">
        <v>213</v>
      </c>
      <c r="K326" s="174">
        <f>ROUND(E326*J326,2)</f>
        <v>3834</v>
      </c>
      <c r="L326" s="174">
        <v>21</v>
      </c>
      <c r="M326" s="174">
        <f>G326*(1+L326/100)</f>
        <v>0</v>
      </c>
      <c r="N326" s="174">
        <v>0</v>
      </c>
      <c r="O326" s="174">
        <f>ROUND(E326*N326,2)</f>
        <v>0</v>
      </c>
      <c r="P326" s="174">
        <v>0</v>
      </c>
      <c r="Q326" s="174">
        <f>ROUND(E326*P326,2)</f>
        <v>0</v>
      </c>
      <c r="R326" s="174"/>
      <c r="S326" s="174" t="s">
        <v>118</v>
      </c>
      <c r="T326" s="175" t="s">
        <v>119</v>
      </c>
      <c r="U326" s="159">
        <v>0</v>
      </c>
      <c r="V326" s="159">
        <f>ROUND(E326*U326,2)</f>
        <v>0</v>
      </c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148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5">
      <c r="A327" s="157"/>
      <c r="B327" s="158"/>
      <c r="C327" s="179" t="s">
        <v>642</v>
      </c>
      <c r="D327" s="160"/>
      <c r="E327" s="161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110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5">
      <c r="A328" s="157"/>
      <c r="B328" s="158"/>
      <c r="C328" s="179" t="s">
        <v>399</v>
      </c>
      <c r="D328" s="160"/>
      <c r="E328" s="161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110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5">
      <c r="A329" s="157"/>
      <c r="B329" s="158"/>
      <c r="C329" s="179" t="s">
        <v>335</v>
      </c>
      <c r="D329" s="160"/>
      <c r="E329" s="161">
        <v>18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110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5">
      <c r="A330" s="157"/>
      <c r="B330" s="158"/>
      <c r="C330" s="230"/>
      <c r="D330" s="231"/>
      <c r="E330" s="231"/>
      <c r="F330" s="231"/>
      <c r="G330" s="231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112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5">
      <c r="A331" s="169">
        <v>73</v>
      </c>
      <c r="B331" s="170" t="s">
        <v>354</v>
      </c>
      <c r="C331" s="178" t="s">
        <v>355</v>
      </c>
      <c r="D331" s="171" t="s">
        <v>122</v>
      </c>
      <c r="E331" s="172">
        <v>6</v>
      </c>
      <c r="F331" s="173"/>
      <c r="G331" s="174">
        <f>ROUND(E331*F331,2)</f>
        <v>0</v>
      </c>
      <c r="H331" s="173">
        <v>0</v>
      </c>
      <c r="I331" s="174">
        <f>ROUND(E331*H331,2)</f>
        <v>0</v>
      </c>
      <c r="J331" s="173">
        <v>335</v>
      </c>
      <c r="K331" s="174">
        <f>ROUND(E331*J331,2)</f>
        <v>2010</v>
      </c>
      <c r="L331" s="174">
        <v>21</v>
      </c>
      <c r="M331" s="174">
        <f>G331*(1+L331/100)</f>
        <v>0</v>
      </c>
      <c r="N331" s="174">
        <v>0</v>
      </c>
      <c r="O331" s="174">
        <f>ROUND(E331*N331,2)</f>
        <v>0</v>
      </c>
      <c r="P331" s="174">
        <v>0</v>
      </c>
      <c r="Q331" s="174">
        <f>ROUND(E331*P331,2)</f>
        <v>0</v>
      </c>
      <c r="R331" s="174"/>
      <c r="S331" s="174" t="s">
        <v>118</v>
      </c>
      <c r="T331" s="175" t="s">
        <v>119</v>
      </c>
      <c r="U331" s="159">
        <v>0</v>
      </c>
      <c r="V331" s="159">
        <f>ROUND(E331*U331,2)</f>
        <v>0</v>
      </c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148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5">
      <c r="A332" s="157"/>
      <c r="B332" s="158"/>
      <c r="C332" s="179" t="s">
        <v>790</v>
      </c>
      <c r="D332" s="160"/>
      <c r="E332" s="161"/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110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5">
      <c r="A333" s="157"/>
      <c r="B333" s="158"/>
      <c r="C333" s="179" t="s">
        <v>791</v>
      </c>
      <c r="D333" s="160"/>
      <c r="E333" s="161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110</v>
      </c>
      <c r="AH333" s="150">
        <v>0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5">
      <c r="A334" s="157"/>
      <c r="B334" s="158"/>
      <c r="C334" s="179" t="s">
        <v>140</v>
      </c>
      <c r="D334" s="160"/>
      <c r="E334" s="161">
        <v>6</v>
      </c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110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5">
      <c r="A335" s="157"/>
      <c r="B335" s="158"/>
      <c r="C335" s="230"/>
      <c r="D335" s="231"/>
      <c r="E335" s="231"/>
      <c r="F335" s="231"/>
      <c r="G335" s="231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112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5">
      <c r="A336" s="169">
        <v>74</v>
      </c>
      <c r="B336" s="170" t="s">
        <v>792</v>
      </c>
      <c r="C336" s="178" t="s">
        <v>793</v>
      </c>
      <c r="D336" s="171" t="s">
        <v>122</v>
      </c>
      <c r="E336" s="172">
        <v>2</v>
      </c>
      <c r="F336" s="173"/>
      <c r="G336" s="174">
        <f>ROUND(E336*F336,2)</f>
        <v>0</v>
      </c>
      <c r="H336" s="173">
        <v>0</v>
      </c>
      <c r="I336" s="174">
        <f>ROUND(E336*H336,2)</f>
        <v>0</v>
      </c>
      <c r="J336" s="173">
        <v>706</v>
      </c>
      <c r="K336" s="174">
        <f>ROUND(E336*J336,2)</f>
        <v>1412</v>
      </c>
      <c r="L336" s="174">
        <v>21</v>
      </c>
      <c r="M336" s="174">
        <f>G336*(1+L336/100)</f>
        <v>0</v>
      </c>
      <c r="N336" s="174">
        <v>0</v>
      </c>
      <c r="O336" s="174">
        <f>ROUND(E336*N336,2)</f>
        <v>0</v>
      </c>
      <c r="P336" s="174">
        <v>0</v>
      </c>
      <c r="Q336" s="174">
        <f>ROUND(E336*P336,2)</f>
        <v>0</v>
      </c>
      <c r="R336" s="174"/>
      <c r="S336" s="174" t="s">
        <v>118</v>
      </c>
      <c r="T336" s="175" t="s">
        <v>119</v>
      </c>
      <c r="U336" s="159">
        <v>0</v>
      </c>
      <c r="V336" s="159">
        <f>ROUND(E336*U336,2)</f>
        <v>0</v>
      </c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148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5">
      <c r="A337" s="157"/>
      <c r="B337" s="158"/>
      <c r="C337" s="179" t="s">
        <v>790</v>
      </c>
      <c r="D337" s="160"/>
      <c r="E337" s="161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110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5">
      <c r="A338" s="157"/>
      <c r="B338" s="158"/>
      <c r="C338" s="179" t="s">
        <v>214</v>
      </c>
      <c r="D338" s="160"/>
      <c r="E338" s="161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110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5">
      <c r="A339" s="157"/>
      <c r="B339" s="158"/>
      <c r="C339" s="179" t="s">
        <v>595</v>
      </c>
      <c r="D339" s="160"/>
      <c r="E339" s="161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110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5">
      <c r="A340" s="157"/>
      <c r="B340" s="158"/>
      <c r="C340" s="179" t="s">
        <v>136</v>
      </c>
      <c r="D340" s="160"/>
      <c r="E340" s="161">
        <v>2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110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5">
      <c r="A341" s="157"/>
      <c r="B341" s="158"/>
      <c r="C341" s="230"/>
      <c r="D341" s="231"/>
      <c r="E341" s="231"/>
      <c r="F341" s="231"/>
      <c r="G341" s="231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112</v>
      </c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5">
      <c r="A342" s="169">
        <v>75</v>
      </c>
      <c r="B342" s="170" t="s">
        <v>794</v>
      </c>
      <c r="C342" s="178" t="s">
        <v>795</v>
      </c>
      <c r="D342" s="171" t="s">
        <v>122</v>
      </c>
      <c r="E342" s="172">
        <v>1</v>
      </c>
      <c r="F342" s="173"/>
      <c r="G342" s="174">
        <f>ROUND(E342*F342,2)</f>
        <v>0</v>
      </c>
      <c r="H342" s="173">
        <v>0</v>
      </c>
      <c r="I342" s="174">
        <f>ROUND(E342*H342,2)</f>
        <v>0</v>
      </c>
      <c r="J342" s="173">
        <v>1077</v>
      </c>
      <c r="K342" s="174">
        <f>ROUND(E342*J342,2)</f>
        <v>1077</v>
      </c>
      <c r="L342" s="174">
        <v>21</v>
      </c>
      <c r="M342" s="174">
        <f>G342*(1+L342/100)</f>
        <v>0</v>
      </c>
      <c r="N342" s="174">
        <v>0</v>
      </c>
      <c r="O342" s="174">
        <f>ROUND(E342*N342,2)</f>
        <v>0</v>
      </c>
      <c r="P342" s="174">
        <v>0</v>
      </c>
      <c r="Q342" s="174">
        <f>ROUND(E342*P342,2)</f>
        <v>0</v>
      </c>
      <c r="R342" s="174"/>
      <c r="S342" s="174" t="s">
        <v>118</v>
      </c>
      <c r="T342" s="175" t="s">
        <v>119</v>
      </c>
      <c r="U342" s="159">
        <v>0</v>
      </c>
      <c r="V342" s="159">
        <f>ROUND(E342*U342,2)</f>
        <v>0</v>
      </c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148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5">
      <c r="A343" s="157"/>
      <c r="B343" s="158"/>
      <c r="C343" s="179" t="s">
        <v>790</v>
      </c>
      <c r="D343" s="160"/>
      <c r="E343" s="161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110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5">
      <c r="A344" s="157"/>
      <c r="B344" s="158"/>
      <c r="C344" s="179" t="s">
        <v>359</v>
      </c>
      <c r="D344" s="160"/>
      <c r="E344" s="161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110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5">
      <c r="A345" s="157"/>
      <c r="B345" s="158"/>
      <c r="C345" s="179" t="s">
        <v>215</v>
      </c>
      <c r="D345" s="160"/>
      <c r="E345" s="161">
        <v>1</v>
      </c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110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5">
      <c r="A346" s="157"/>
      <c r="B346" s="158"/>
      <c r="C346" s="230"/>
      <c r="D346" s="231"/>
      <c r="E346" s="231"/>
      <c r="F346" s="231"/>
      <c r="G346" s="231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112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5">
      <c r="A347" s="169">
        <v>76</v>
      </c>
      <c r="B347" s="170" t="s">
        <v>360</v>
      </c>
      <c r="C347" s="178" t="s">
        <v>361</v>
      </c>
      <c r="D347" s="171" t="s">
        <v>122</v>
      </c>
      <c r="E347" s="172">
        <v>14</v>
      </c>
      <c r="F347" s="173"/>
      <c r="G347" s="174">
        <f>ROUND(E347*F347,2)</f>
        <v>0</v>
      </c>
      <c r="H347" s="173">
        <v>0</v>
      </c>
      <c r="I347" s="174">
        <f>ROUND(E347*H347,2)</f>
        <v>0</v>
      </c>
      <c r="J347" s="173">
        <v>249</v>
      </c>
      <c r="K347" s="174">
        <f>ROUND(E347*J347,2)</f>
        <v>3486</v>
      </c>
      <c r="L347" s="174">
        <v>21</v>
      </c>
      <c r="M347" s="174">
        <f>G347*(1+L347/100)</f>
        <v>0</v>
      </c>
      <c r="N347" s="174">
        <v>0</v>
      </c>
      <c r="O347" s="174">
        <f>ROUND(E347*N347,2)</f>
        <v>0</v>
      </c>
      <c r="P347" s="174">
        <v>0</v>
      </c>
      <c r="Q347" s="174">
        <f>ROUND(E347*P347,2)</f>
        <v>0</v>
      </c>
      <c r="R347" s="174"/>
      <c r="S347" s="174" t="s">
        <v>118</v>
      </c>
      <c r="T347" s="175" t="s">
        <v>119</v>
      </c>
      <c r="U347" s="159">
        <v>0</v>
      </c>
      <c r="V347" s="159">
        <f>ROUND(E347*U347,2)</f>
        <v>0</v>
      </c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148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5">
      <c r="A348" s="157"/>
      <c r="B348" s="158"/>
      <c r="C348" s="179" t="s">
        <v>644</v>
      </c>
      <c r="D348" s="160"/>
      <c r="E348" s="161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110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5">
      <c r="A349" s="157"/>
      <c r="B349" s="158"/>
      <c r="C349" s="179" t="s">
        <v>214</v>
      </c>
      <c r="D349" s="160"/>
      <c r="E349" s="161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110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5">
      <c r="A350" s="157"/>
      <c r="B350" s="158"/>
      <c r="C350" s="179" t="s">
        <v>277</v>
      </c>
      <c r="D350" s="160"/>
      <c r="E350" s="161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110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5">
      <c r="A351" s="157"/>
      <c r="B351" s="158"/>
      <c r="C351" s="179" t="s">
        <v>595</v>
      </c>
      <c r="D351" s="160"/>
      <c r="E351" s="161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110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5">
      <c r="A352" s="157"/>
      <c r="B352" s="158"/>
      <c r="C352" s="179" t="s">
        <v>405</v>
      </c>
      <c r="D352" s="160"/>
      <c r="E352" s="161">
        <v>14</v>
      </c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110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5">
      <c r="A353" s="157"/>
      <c r="B353" s="158"/>
      <c r="C353" s="230"/>
      <c r="D353" s="231"/>
      <c r="E353" s="231"/>
      <c r="F353" s="231"/>
      <c r="G353" s="231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112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5">
      <c r="A354" s="169">
        <v>77</v>
      </c>
      <c r="B354" s="170" t="s">
        <v>796</v>
      </c>
      <c r="C354" s="178" t="s">
        <v>797</v>
      </c>
      <c r="D354" s="171" t="s">
        <v>122</v>
      </c>
      <c r="E354" s="172">
        <v>1</v>
      </c>
      <c r="F354" s="173"/>
      <c r="G354" s="174">
        <f>ROUND(E354*F354,2)</f>
        <v>0</v>
      </c>
      <c r="H354" s="173">
        <v>0</v>
      </c>
      <c r="I354" s="174">
        <f>ROUND(E354*H354,2)</f>
        <v>0</v>
      </c>
      <c r="J354" s="173">
        <v>298</v>
      </c>
      <c r="K354" s="174">
        <f>ROUND(E354*J354,2)</f>
        <v>298</v>
      </c>
      <c r="L354" s="174">
        <v>21</v>
      </c>
      <c r="M354" s="174">
        <f>G354*(1+L354/100)</f>
        <v>0</v>
      </c>
      <c r="N354" s="174">
        <v>0</v>
      </c>
      <c r="O354" s="174">
        <f>ROUND(E354*N354,2)</f>
        <v>0</v>
      </c>
      <c r="P354" s="174">
        <v>0</v>
      </c>
      <c r="Q354" s="174">
        <f>ROUND(E354*P354,2)</f>
        <v>0</v>
      </c>
      <c r="R354" s="174"/>
      <c r="S354" s="174" t="s">
        <v>118</v>
      </c>
      <c r="T354" s="175" t="s">
        <v>119</v>
      </c>
      <c r="U354" s="159">
        <v>0</v>
      </c>
      <c r="V354" s="159">
        <f>ROUND(E354*U354,2)</f>
        <v>0</v>
      </c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148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5">
      <c r="A355" s="157"/>
      <c r="B355" s="158"/>
      <c r="C355" s="179" t="s">
        <v>644</v>
      </c>
      <c r="D355" s="160"/>
      <c r="E355" s="161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110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5">
      <c r="A356" s="157"/>
      <c r="B356" s="158"/>
      <c r="C356" s="179" t="s">
        <v>595</v>
      </c>
      <c r="D356" s="160"/>
      <c r="E356" s="161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110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5">
      <c r="A357" s="157"/>
      <c r="B357" s="158"/>
      <c r="C357" s="179" t="s">
        <v>215</v>
      </c>
      <c r="D357" s="160"/>
      <c r="E357" s="161">
        <v>1</v>
      </c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110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5">
      <c r="A358" s="157"/>
      <c r="B358" s="158"/>
      <c r="C358" s="230"/>
      <c r="D358" s="231"/>
      <c r="E358" s="231"/>
      <c r="F358" s="231"/>
      <c r="G358" s="231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112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5">
      <c r="A359" s="169">
        <v>78</v>
      </c>
      <c r="B359" s="170" t="s">
        <v>364</v>
      </c>
      <c r="C359" s="178" t="s">
        <v>365</v>
      </c>
      <c r="D359" s="171" t="s">
        <v>122</v>
      </c>
      <c r="E359" s="172">
        <v>6</v>
      </c>
      <c r="F359" s="173"/>
      <c r="G359" s="174">
        <f>ROUND(E359*F359,2)</f>
        <v>0</v>
      </c>
      <c r="H359" s="173">
        <v>0</v>
      </c>
      <c r="I359" s="174">
        <f>ROUND(E359*H359,2)</f>
        <v>0</v>
      </c>
      <c r="J359" s="173">
        <v>2233.6</v>
      </c>
      <c r="K359" s="174">
        <f>ROUND(E359*J359,2)</f>
        <v>13401.6</v>
      </c>
      <c r="L359" s="174">
        <v>21</v>
      </c>
      <c r="M359" s="174">
        <f>G359*(1+L359/100)</f>
        <v>0</v>
      </c>
      <c r="N359" s="174">
        <v>0</v>
      </c>
      <c r="O359" s="174">
        <f>ROUND(E359*N359,2)</f>
        <v>0</v>
      </c>
      <c r="P359" s="174">
        <v>0</v>
      </c>
      <c r="Q359" s="174">
        <f>ROUND(E359*P359,2)</f>
        <v>0</v>
      </c>
      <c r="R359" s="174"/>
      <c r="S359" s="174" t="s">
        <v>118</v>
      </c>
      <c r="T359" s="175" t="s">
        <v>119</v>
      </c>
      <c r="U359" s="159">
        <v>0</v>
      </c>
      <c r="V359" s="159">
        <f>ROUND(E359*U359,2)</f>
        <v>0</v>
      </c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148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5">
      <c r="A360" s="157"/>
      <c r="B360" s="158"/>
      <c r="C360" s="179" t="s">
        <v>798</v>
      </c>
      <c r="D360" s="160"/>
      <c r="E360" s="161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110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5">
      <c r="A361" s="157"/>
      <c r="B361" s="158"/>
      <c r="C361" s="179" t="s">
        <v>799</v>
      </c>
      <c r="D361" s="160"/>
      <c r="E361" s="161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110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5">
      <c r="A362" s="157"/>
      <c r="B362" s="158"/>
      <c r="C362" s="179" t="s">
        <v>140</v>
      </c>
      <c r="D362" s="160"/>
      <c r="E362" s="161">
        <v>6</v>
      </c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110</v>
      </c>
      <c r="AH362" s="150">
        <v>0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5">
      <c r="A363" s="157"/>
      <c r="B363" s="158"/>
      <c r="C363" s="230"/>
      <c r="D363" s="231"/>
      <c r="E363" s="231"/>
      <c r="F363" s="231"/>
      <c r="G363" s="231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112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5">
      <c r="A364" s="169">
        <v>79</v>
      </c>
      <c r="B364" s="170" t="s">
        <v>800</v>
      </c>
      <c r="C364" s="178" t="s">
        <v>801</v>
      </c>
      <c r="D364" s="171" t="s">
        <v>122</v>
      </c>
      <c r="E364" s="172">
        <v>1</v>
      </c>
      <c r="F364" s="173"/>
      <c r="G364" s="174">
        <f>ROUND(E364*F364,2)</f>
        <v>0</v>
      </c>
      <c r="H364" s="173">
        <v>0</v>
      </c>
      <c r="I364" s="174">
        <f>ROUND(E364*H364,2)</f>
        <v>0</v>
      </c>
      <c r="J364" s="173">
        <v>2909.3</v>
      </c>
      <c r="K364" s="174">
        <f>ROUND(E364*J364,2)</f>
        <v>2909.3</v>
      </c>
      <c r="L364" s="174">
        <v>21</v>
      </c>
      <c r="M364" s="174">
        <f>G364*(1+L364/100)</f>
        <v>0</v>
      </c>
      <c r="N364" s="174">
        <v>0</v>
      </c>
      <c r="O364" s="174">
        <f>ROUND(E364*N364,2)</f>
        <v>0</v>
      </c>
      <c r="P364" s="174">
        <v>0</v>
      </c>
      <c r="Q364" s="174">
        <f>ROUND(E364*P364,2)</f>
        <v>0</v>
      </c>
      <c r="R364" s="174"/>
      <c r="S364" s="174" t="s">
        <v>118</v>
      </c>
      <c r="T364" s="175" t="s">
        <v>119</v>
      </c>
      <c r="U364" s="159">
        <v>0</v>
      </c>
      <c r="V364" s="159">
        <f>ROUND(E364*U364,2)</f>
        <v>0</v>
      </c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148</v>
      </c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5">
      <c r="A365" s="157"/>
      <c r="B365" s="158"/>
      <c r="C365" s="179" t="s">
        <v>595</v>
      </c>
      <c r="D365" s="160"/>
      <c r="E365" s="161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110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5">
      <c r="A366" s="157"/>
      <c r="B366" s="158"/>
      <c r="C366" s="179" t="s">
        <v>215</v>
      </c>
      <c r="D366" s="160"/>
      <c r="E366" s="161">
        <v>1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110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 x14ac:dyDescent="0.25">
      <c r="A367" s="157"/>
      <c r="B367" s="158"/>
      <c r="C367" s="230"/>
      <c r="D367" s="231"/>
      <c r="E367" s="231"/>
      <c r="F367" s="231"/>
      <c r="G367" s="231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112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5">
      <c r="A368" s="169">
        <v>80</v>
      </c>
      <c r="B368" s="170" t="s">
        <v>802</v>
      </c>
      <c r="C368" s="178" t="s">
        <v>803</v>
      </c>
      <c r="D368" s="171" t="s">
        <v>122</v>
      </c>
      <c r="E368" s="172">
        <v>9</v>
      </c>
      <c r="F368" s="173"/>
      <c r="G368" s="174">
        <f>ROUND(E368*F368,2)</f>
        <v>0</v>
      </c>
      <c r="H368" s="173">
        <v>0</v>
      </c>
      <c r="I368" s="174">
        <f>ROUND(E368*H368,2)</f>
        <v>0</v>
      </c>
      <c r="J368" s="173">
        <v>221</v>
      </c>
      <c r="K368" s="174">
        <f>ROUND(E368*J368,2)</f>
        <v>1989</v>
      </c>
      <c r="L368" s="174">
        <v>21</v>
      </c>
      <c r="M368" s="174">
        <f>G368*(1+L368/100)</f>
        <v>0</v>
      </c>
      <c r="N368" s="174">
        <v>0</v>
      </c>
      <c r="O368" s="174">
        <f>ROUND(E368*N368,2)</f>
        <v>0</v>
      </c>
      <c r="P368" s="174">
        <v>0</v>
      </c>
      <c r="Q368" s="174">
        <f>ROUND(E368*P368,2)</f>
        <v>0</v>
      </c>
      <c r="R368" s="174"/>
      <c r="S368" s="174" t="s">
        <v>118</v>
      </c>
      <c r="T368" s="175" t="s">
        <v>119</v>
      </c>
      <c r="U368" s="159">
        <v>0</v>
      </c>
      <c r="V368" s="159">
        <f>ROUND(E368*U368,2)</f>
        <v>0</v>
      </c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148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5">
      <c r="A369" s="157"/>
      <c r="B369" s="158"/>
      <c r="C369" s="179" t="s">
        <v>804</v>
      </c>
      <c r="D369" s="160"/>
      <c r="E369" s="161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110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5">
      <c r="A370" s="157"/>
      <c r="B370" s="158"/>
      <c r="C370" s="179" t="s">
        <v>374</v>
      </c>
      <c r="D370" s="160"/>
      <c r="E370" s="161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110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 x14ac:dyDescent="0.25">
      <c r="A371" s="157"/>
      <c r="B371" s="158"/>
      <c r="C371" s="179" t="s">
        <v>56</v>
      </c>
      <c r="D371" s="160"/>
      <c r="E371" s="161">
        <v>9</v>
      </c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110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5">
      <c r="A372" s="157"/>
      <c r="B372" s="158"/>
      <c r="C372" s="230"/>
      <c r="D372" s="231"/>
      <c r="E372" s="231"/>
      <c r="F372" s="231"/>
      <c r="G372" s="231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112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5">
      <c r="A373" s="169">
        <v>81</v>
      </c>
      <c r="B373" s="170" t="s">
        <v>375</v>
      </c>
      <c r="C373" s="178" t="s">
        <v>376</v>
      </c>
      <c r="D373" s="171" t="s">
        <v>122</v>
      </c>
      <c r="E373" s="172">
        <v>3</v>
      </c>
      <c r="F373" s="173"/>
      <c r="G373" s="174">
        <f>ROUND(E373*F373,2)</f>
        <v>0</v>
      </c>
      <c r="H373" s="173">
        <v>0</v>
      </c>
      <c r="I373" s="174">
        <f>ROUND(E373*H373,2)</f>
        <v>0</v>
      </c>
      <c r="J373" s="173">
        <v>261</v>
      </c>
      <c r="K373" s="174">
        <f>ROUND(E373*J373,2)</f>
        <v>783</v>
      </c>
      <c r="L373" s="174">
        <v>21</v>
      </c>
      <c r="M373" s="174">
        <f>G373*(1+L373/100)</f>
        <v>0</v>
      </c>
      <c r="N373" s="174">
        <v>0</v>
      </c>
      <c r="O373" s="174">
        <f>ROUND(E373*N373,2)</f>
        <v>0</v>
      </c>
      <c r="P373" s="174">
        <v>0</v>
      </c>
      <c r="Q373" s="174">
        <f>ROUND(E373*P373,2)</f>
        <v>0</v>
      </c>
      <c r="R373" s="174"/>
      <c r="S373" s="174" t="s">
        <v>118</v>
      </c>
      <c r="T373" s="175" t="s">
        <v>119</v>
      </c>
      <c r="U373" s="159">
        <v>0</v>
      </c>
      <c r="V373" s="159">
        <f>ROUND(E373*U373,2)</f>
        <v>0</v>
      </c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148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5">
      <c r="A374" s="157"/>
      <c r="B374" s="158"/>
      <c r="C374" s="179" t="s">
        <v>804</v>
      </c>
      <c r="D374" s="160"/>
      <c r="E374" s="161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110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5">
      <c r="A375" s="157"/>
      <c r="B375" s="158"/>
      <c r="C375" s="179" t="s">
        <v>511</v>
      </c>
      <c r="D375" s="160"/>
      <c r="E375" s="161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110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5">
      <c r="A376" s="157"/>
      <c r="B376" s="158"/>
      <c r="C376" s="179" t="s">
        <v>192</v>
      </c>
      <c r="D376" s="160"/>
      <c r="E376" s="161">
        <v>3</v>
      </c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110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5">
      <c r="A377" s="157"/>
      <c r="B377" s="158"/>
      <c r="C377" s="230"/>
      <c r="D377" s="231"/>
      <c r="E377" s="231"/>
      <c r="F377" s="231"/>
      <c r="G377" s="231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112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5">
      <c r="A378" s="169">
        <v>82</v>
      </c>
      <c r="B378" s="170" t="s">
        <v>805</v>
      </c>
      <c r="C378" s="178" t="s">
        <v>806</v>
      </c>
      <c r="D378" s="171" t="s">
        <v>122</v>
      </c>
      <c r="E378" s="172">
        <v>1</v>
      </c>
      <c r="F378" s="173"/>
      <c r="G378" s="174">
        <f>ROUND(E378*F378,2)</f>
        <v>0</v>
      </c>
      <c r="H378" s="173">
        <v>0</v>
      </c>
      <c r="I378" s="174">
        <f>ROUND(E378*H378,2)</f>
        <v>0</v>
      </c>
      <c r="J378" s="173">
        <v>599</v>
      </c>
      <c r="K378" s="174">
        <f>ROUND(E378*J378,2)</f>
        <v>599</v>
      </c>
      <c r="L378" s="174">
        <v>21</v>
      </c>
      <c r="M378" s="174">
        <f>G378*(1+L378/100)</f>
        <v>0</v>
      </c>
      <c r="N378" s="174">
        <v>0</v>
      </c>
      <c r="O378" s="174">
        <f>ROUND(E378*N378,2)</f>
        <v>0</v>
      </c>
      <c r="P378" s="174">
        <v>0</v>
      </c>
      <c r="Q378" s="174">
        <f>ROUND(E378*P378,2)</f>
        <v>0</v>
      </c>
      <c r="R378" s="174"/>
      <c r="S378" s="174" t="s">
        <v>118</v>
      </c>
      <c r="T378" s="175" t="s">
        <v>119</v>
      </c>
      <c r="U378" s="159">
        <v>0</v>
      </c>
      <c r="V378" s="159">
        <f>ROUND(E378*U378,2)</f>
        <v>0</v>
      </c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148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5">
      <c r="A379" s="157"/>
      <c r="B379" s="158"/>
      <c r="C379" s="179" t="s">
        <v>804</v>
      </c>
      <c r="D379" s="160"/>
      <c r="E379" s="161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110</v>
      </c>
      <c r="AH379" s="150">
        <v>0</v>
      </c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5">
      <c r="A380" s="157"/>
      <c r="B380" s="158"/>
      <c r="C380" s="179" t="s">
        <v>214</v>
      </c>
      <c r="D380" s="160"/>
      <c r="E380" s="161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110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5">
      <c r="A381" s="157"/>
      <c r="B381" s="158"/>
      <c r="C381" s="179" t="s">
        <v>215</v>
      </c>
      <c r="D381" s="160"/>
      <c r="E381" s="161">
        <v>1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110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5">
      <c r="A382" s="157"/>
      <c r="B382" s="158"/>
      <c r="C382" s="230"/>
      <c r="D382" s="231"/>
      <c r="E382" s="231"/>
      <c r="F382" s="231"/>
      <c r="G382" s="231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112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5">
      <c r="A383" s="169">
        <v>83</v>
      </c>
      <c r="B383" s="170" t="s">
        <v>807</v>
      </c>
      <c r="C383" s="178" t="s">
        <v>808</v>
      </c>
      <c r="D383" s="171" t="s">
        <v>122</v>
      </c>
      <c r="E383" s="172">
        <v>1</v>
      </c>
      <c r="F383" s="173"/>
      <c r="G383" s="174">
        <f>ROUND(E383*F383,2)</f>
        <v>0</v>
      </c>
      <c r="H383" s="173">
        <v>0</v>
      </c>
      <c r="I383" s="174">
        <f>ROUND(E383*H383,2)</f>
        <v>0</v>
      </c>
      <c r="J383" s="173">
        <v>1998.5</v>
      </c>
      <c r="K383" s="174">
        <f>ROUND(E383*J383,2)</f>
        <v>1998.5</v>
      </c>
      <c r="L383" s="174">
        <v>21</v>
      </c>
      <c r="M383" s="174">
        <f>G383*(1+L383/100)</f>
        <v>0</v>
      </c>
      <c r="N383" s="174">
        <v>0</v>
      </c>
      <c r="O383" s="174">
        <f>ROUND(E383*N383,2)</f>
        <v>0</v>
      </c>
      <c r="P383" s="174">
        <v>0</v>
      </c>
      <c r="Q383" s="174">
        <f>ROUND(E383*P383,2)</f>
        <v>0</v>
      </c>
      <c r="R383" s="174"/>
      <c r="S383" s="174" t="s">
        <v>118</v>
      </c>
      <c r="T383" s="175" t="s">
        <v>119</v>
      </c>
      <c r="U383" s="159">
        <v>0</v>
      </c>
      <c r="V383" s="159">
        <f>ROUND(E383*U383,2)</f>
        <v>0</v>
      </c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148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5">
      <c r="A384" s="157"/>
      <c r="B384" s="158"/>
      <c r="C384" s="179" t="s">
        <v>804</v>
      </c>
      <c r="D384" s="160"/>
      <c r="E384" s="161"/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110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5">
      <c r="A385" s="157"/>
      <c r="B385" s="158"/>
      <c r="C385" s="179" t="s">
        <v>595</v>
      </c>
      <c r="D385" s="160"/>
      <c r="E385" s="161"/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110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5">
      <c r="A386" s="157"/>
      <c r="B386" s="158"/>
      <c r="C386" s="179" t="s">
        <v>215</v>
      </c>
      <c r="D386" s="160"/>
      <c r="E386" s="161">
        <v>1</v>
      </c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110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5">
      <c r="A387" s="157"/>
      <c r="B387" s="158"/>
      <c r="C387" s="230"/>
      <c r="D387" s="231"/>
      <c r="E387" s="231"/>
      <c r="F387" s="231"/>
      <c r="G387" s="231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112</v>
      </c>
      <c r="AH387" s="150"/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ht="20.399999999999999" outlineLevel="1" x14ac:dyDescent="0.25">
      <c r="A388" s="169">
        <v>84</v>
      </c>
      <c r="B388" s="170" t="s">
        <v>809</v>
      </c>
      <c r="C388" s="178" t="s">
        <v>810</v>
      </c>
      <c r="D388" s="171" t="s">
        <v>122</v>
      </c>
      <c r="E388" s="172">
        <v>1</v>
      </c>
      <c r="F388" s="173"/>
      <c r="G388" s="174">
        <f>ROUND(E388*F388,2)</f>
        <v>0</v>
      </c>
      <c r="H388" s="173">
        <v>0</v>
      </c>
      <c r="I388" s="174">
        <f>ROUND(E388*H388,2)</f>
        <v>0</v>
      </c>
      <c r="J388" s="173">
        <v>4763</v>
      </c>
      <c r="K388" s="174">
        <f>ROUND(E388*J388,2)</f>
        <v>4763</v>
      </c>
      <c r="L388" s="174">
        <v>21</v>
      </c>
      <c r="M388" s="174">
        <f>G388*(1+L388/100)</f>
        <v>0</v>
      </c>
      <c r="N388" s="174">
        <v>0</v>
      </c>
      <c r="O388" s="174">
        <f>ROUND(E388*N388,2)</f>
        <v>0</v>
      </c>
      <c r="P388" s="174">
        <v>0</v>
      </c>
      <c r="Q388" s="174">
        <f>ROUND(E388*P388,2)</f>
        <v>0</v>
      </c>
      <c r="R388" s="174"/>
      <c r="S388" s="174" t="s">
        <v>118</v>
      </c>
      <c r="T388" s="175" t="s">
        <v>119</v>
      </c>
      <c r="U388" s="159">
        <v>0</v>
      </c>
      <c r="V388" s="159">
        <f>ROUND(E388*U388,2)</f>
        <v>0</v>
      </c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148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 x14ac:dyDescent="0.25">
      <c r="A389" s="157"/>
      <c r="B389" s="158"/>
      <c r="C389" s="179" t="s">
        <v>810</v>
      </c>
      <c r="D389" s="160"/>
      <c r="E389" s="161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110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5">
      <c r="A390" s="157"/>
      <c r="B390" s="158"/>
      <c r="C390" s="179" t="s">
        <v>359</v>
      </c>
      <c r="D390" s="160"/>
      <c r="E390" s="161"/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110</v>
      </c>
      <c r="AH390" s="150">
        <v>0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5">
      <c r="A391" s="157"/>
      <c r="B391" s="158"/>
      <c r="C391" s="179" t="s">
        <v>215</v>
      </c>
      <c r="D391" s="160"/>
      <c r="E391" s="161">
        <v>1</v>
      </c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110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5">
      <c r="A392" s="157"/>
      <c r="B392" s="158"/>
      <c r="C392" s="230"/>
      <c r="D392" s="231"/>
      <c r="E392" s="231"/>
      <c r="F392" s="231"/>
      <c r="G392" s="231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112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ht="20.399999999999999" outlineLevel="1" x14ac:dyDescent="0.25">
      <c r="A393" s="169">
        <v>85</v>
      </c>
      <c r="B393" s="170" t="s">
        <v>811</v>
      </c>
      <c r="C393" s="178" t="s">
        <v>812</v>
      </c>
      <c r="D393" s="171" t="s">
        <v>122</v>
      </c>
      <c r="E393" s="172">
        <v>2</v>
      </c>
      <c r="F393" s="173"/>
      <c r="G393" s="174">
        <f>ROUND(E393*F393,2)</f>
        <v>0</v>
      </c>
      <c r="H393" s="173">
        <v>0</v>
      </c>
      <c r="I393" s="174">
        <f>ROUND(E393*H393,2)</f>
        <v>0</v>
      </c>
      <c r="J393" s="173">
        <v>11440</v>
      </c>
      <c r="K393" s="174">
        <f>ROUND(E393*J393,2)</f>
        <v>22880</v>
      </c>
      <c r="L393" s="174">
        <v>21</v>
      </c>
      <c r="M393" s="174">
        <f>G393*(1+L393/100)</f>
        <v>0</v>
      </c>
      <c r="N393" s="174">
        <v>0</v>
      </c>
      <c r="O393" s="174">
        <f>ROUND(E393*N393,2)</f>
        <v>0</v>
      </c>
      <c r="P393" s="174">
        <v>0</v>
      </c>
      <c r="Q393" s="174">
        <f>ROUND(E393*P393,2)</f>
        <v>0</v>
      </c>
      <c r="R393" s="174"/>
      <c r="S393" s="174" t="s">
        <v>118</v>
      </c>
      <c r="T393" s="175" t="s">
        <v>119</v>
      </c>
      <c r="U393" s="159">
        <v>0</v>
      </c>
      <c r="V393" s="159">
        <f>ROUND(E393*U393,2)</f>
        <v>0</v>
      </c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148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ht="20.399999999999999" outlineLevel="1" x14ac:dyDescent="0.25">
      <c r="A394" s="157"/>
      <c r="B394" s="158"/>
      <c r="C394" s="179" t="s">
        <v>812</v>
      </c>
      <c r="D394" s="160"/>
      <c r="E394" s="161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110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5">
      <c r="A395" s="157"/>
      <c r="B395" s="158"/>
      <c r="C395" s="179" t="s">
        <v>634</v>
      </c>
      <c r="D395" s="160"/>
      <c r="E395" s="161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110</v>
      </c>
      <c r="AH395" s="150">
        <v>0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5">
      <c r="A396" s="157"/>
      <c r="B396" s="158"/>
      <c r="C396" s="179" t="s">
        <v>136</v>
      </c>
      <c r="D396" s="160"/>
      <c r="E396" s="161">
        <v>2</v>
      </c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110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5">
      <c r="A397" s="157"/>
      <c r="B397" s="158"/>
      <c r="C397" s="230"/>
      <c r="D397" s="231"/>
      <c r="E397" s="231"/>
      <c r="F397" s="231"/>
      <c r="G397" s="231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112</v>
      </c>
      <c r="AH397" s="150"/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ht="20.399999999999999" outlineLevel="1" x14ac:dyDescent="0.25">
      <c r="A398" s="169">
        <v>86</v>
      </c>
      <c r="B398" s="170" t="s">
        <v>385</v>
      </c>
      <c r="C398" s="178" t="s">
        <v>813</v>
      </c>
      <c r="D398" s="171" t="s">
        <v>122</v>
      </c>
      <c r="E398" s="172">
        <v>1</v>
      </c>
      <c r="F398" s="173">
        <v>0</v>
      </c>
      <c r="G398" s="174">
        <f>ROUND(E398*F398,2)</f>
        <v>0</v>
      </c>
      <c r="H398" s="173">
        <v>0</v>
      </c>
      <c r="I398" s="174">
        <f>ROUND(E398*H398,2)</f>
        <v>0</v>
      </c>
      <c r="J398" s="173">
        <v>0</v>
      </c>
      <c r="K398" s="174">
        <f>ROUND(E398*J398,2)</f>
        <v>0</v>
      </c>
      <c r="L398" s="174">
        <v>21</v>
      </c>
      <c r="M398" s="174">
        <f>G398*(1+L398/100)</f>
        <v>0</v>
      </c>
      <c r="N398" s="174">
        <v>0</v>
      </c>
      <c r="O398" s="174">
        <f>ROUND(E398*N398,2)</f>
        <v>0</v>
      </c>
      <c r="P398" s="174">
        <v>0</v>
      </c>
      <c r="Q398" s="174">
        <f>ROUND(E398*P398,2)</f>
        <v>0</v>
      </c>
      <c r="R398" s="174"/>
      <c r="S398" s="174" t="s">
        <v>118</v>
      </c>
      <c r="T398" s="175" t="s">
        <v>119</v>
      </c>
      <c r="U398" s="159">
        <v>0</v>
      </c>
      <c r="V398" s="159">
        <f>ROUND(E398*U398,2)</f>
        <v>0</v>
      </c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148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 x14ac:dyDescent="0.25">
      <c r="A399" s="157"/>
      <c r="B399" s="158"/>
      <c r="C399" s="179" t="s">
        <v>869</v>
      </c>
      <c r="D399" s="160"/>
      <c r="E399" s="161"/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110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5">
      <c r="A400" s="157"/>
      <c r="B400" s="158"/>
      <c r="C400" s="179" t="s">
        <v>214</v>
      </c>
      <c r="D400" s="160"/>
      <c r="E400" s="161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110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5">
      <c r="A401" s="157"/>
      <c r="B401" s="158"/>
      <c r="C401" s="179" t="s">
        <v>215</v>
      </c>
      <c r="D401" s="160"/>
      <c r="E401" s="161">
        <v>1</v>
      </c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110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 x14ac:dyDescent="0.25">
      <c r="A402" s="157"/>
      <c r="B402" s="158"/>
      <c r="C402" s="230"/>
      <c r="D402" s="231"/>
      <c r="E402" s="231"/>
      <c r="F402" s="231"/>
      <c r="G402" s="231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112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ht="20.399999999999999" outlineLevel="1" x14ac:dyDescent="0.25">
      <c r="A403" s="169">
        <v>87</v>
      </c>
      <c r="B403" s="170" t="s">
        <v>387</v>
      </c>
      <c r="C403" s="178" t="s">
        <v>814</v>
      </c>
      <c r="D403" s="171" t="s">
        <v>122</v>
      </c>
      <c r="E403" s="172">
        <v>4</v>
      </c>
      <c r="F403" s="173">
        <v>0</v>
      </c>
      <c r="G403" s="174">
        <f>ROUND(E403*F403,2)</f>
        <v>0</v>
      </c>
      <c r="H403" s="173">
        <v>0</v>
      </c>
      <c r="I403" s="174">
        <f>ROUND(E403*H403,2)</f>
        <v>0</v>
      </c>
      <c r="J403" s="173">
        <v>0</v>
      </c>
      <c r="K403" s="174">
        <f>ROUND(E403*J403,2)</f>
        <v>0</v>
      </c>
      <c r="L403" s="174">
        <v>21</v>
      </c>
      <c r="M403" s="174">
        <f>G403*(1+L403/100)</f>
        <v>0</v>
      </c>
      <c r="N403" s="174">
        <v>0</v>
      </c>
      <c r="O403" s="174">
        <f>ROUND(E403*N403,2)</f>
        <v>0</v>
      </c>
      <c r="P403" s="174">
        <v>0</v>
      </c>
      <c r="Q403" s="174">
        <f>ROUND(E403*P403,2)</f>
        <v>0</v>
      </c>
      <c r="R403" s="174"/>
      <c r="S403" s="174" t="s">
        <v>118</v>
      </c>
      <c r="T403" s="175" t="s">
        <v>119</v>
      </c>
      <c r="U403" s="159">
        <v>0</v>
      </c>
      <c r="V403" s="159">
        <f>ROUND(E403*U403,2)</f>
        <v>0</v>
      </c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148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 x14ac:dyDescent="0.25">
      <c r="A404" s="157"/>
      <c r="B404" s="158"/>
      <c r="C404" s="179" t="s">
        <v>870</v>
      </c>
      <c r="D404" s="160"/>
      <c r="E404" s="161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110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5">
      <c r="A405" s="157"/>
      <c r="B405" s="158"/>
      <c r="C405" s="179" t="s">
        <v>139</v>
      </c>
      <c r="D405" s="160"/>
      <c r="E405" s="161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110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5">
      <c r="A406" s="157"/>
      <c r="B406" s="158"/>
      <c r="C406" s="179" t="s">
        <v>229</v>
      </c>
      <c r="D406" s="160"/>
      <c r="E406" s="161">
        <v>4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110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5">
      <c r="A407" s="157"/>
      <c r="B407" s="158"/>
      <c r="C407" s="230"/>
      <c r="D407" s="231"/>
      <c r="E407" s="231"/>
      <c r="F407" s="231"/>
      <c r="G407" s="231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112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ht="20.399999999999999" outlineLevel="1" x14ac:dyDescent="0.25">
      <c r="A408" s="169">
        <v>88</v>
      </c>
      <c r="B408" s="170" t="s">
        <v>389</v>
      </c>
      <c r="C408" s="178" t="s">
        <v>815</v>
      </c>
      <c r="D408" s="171" t="s">
        <v>122</v>
      </c>
      <c r="E408" s="172">
        <v>8</v>
      </c>
      <c r="F408" s="173">
        <v>0</v>
      </c>
      <c r="G408" s="174">
        <f>ROUND(E408*F408,2)</f>
        <v>0</v>
      </c>
      <c r="H408" s="173">
        <v>0</v>
      </c>
      <c r="I408" s="174">
        <f>ROUND(E408*H408,2)</f>
        <v>0</v>
      </c>
      <c r="J408" s="173">
        <v>0</v>
      </c>
      <c r="K408" s="174">
        <f>ROUND(E408*J408,2)</f>
        <v>0</v>
      </c>
      <c r="L408" s="174">
        <v>21</v>
      </c>
      <c r="M408" s="174">
        <f>G408*(1+L408/100)</f>
        <v>0</v>
      </c>
      <c r="N408" s="174">
        <v>0</v>
      </c>
      <c r="O408" s="174">
        <f>ROUND(E408*N408,2)</f>
        <v>0</v>
      </c>
      <c r="P408" s="174">
        <v>0</v>
      </c>
      <c r="Q408" s="174">
        <f>ROUND(E408*P408,2)</f>
        <v>0</v>
      </c>
      <c r="R408" s="174"/>
      <c r="S408" s="174" t="s">
        <v>118</v>
      </c>
      <c r="T408" s="175" t="s">
        <v>119</v>
      </c>
      <c r="U408" s="159">
        <v>0</v>
      </c>
      <c r="V408" s="159">
        <f>ROUND(E408*U408,2)</f>
        <v>0</v>
      </c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148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5">
      <c r="A409" s="157"/>
      <c r="B409" s="158"/>
      <c r="C409" s="179" t="s">
        <v>871</v>
      </c>
      <c r="D409" s="160"/>
      <c r="E409" s="161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110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5">
      <c r="A410" s="157"/>
      <c r="B410" s="158"/>
      <c r="C410" s="179" t="s">
        <v>330</v>
      </c>
      <c r="D410" s="160"/>
      <c r="E410" s="161"/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110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5">
      <c r="A411" s="157"/>
      <c r="B411" s="158"/>
      <c r="C411" s="179" t="s">
        <v>321</v>
      </c>
      <c r="D411" s="160"/>
      <c r="E411" s="161">
        <v>8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110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5">
      <c r="A412" s="157"/>
      <c r="B412" s="158"/>
      <c r="C412" s="230"/>
      <c r="D412" s="231"/>
      <c r="E412" s="231"/>
      <c r="F412" s="231"/>
      <c r="G412" s="231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112</v>
      </c>
      <c r="AH412" s="150"/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5">
      <c r="A413" s="169">
        <v>89</v>
      </c>
      <c r="B413" s="170" t="s">
        <v>395</v>
      </c>
      <c r="C413" s="178" t="s">
        <v>396</v>
      </c>
      <c r="D413" s="171" t="s">
        <v>122</v>
      </c>
      <c r="E413" s="172">
        <v>1</v>
      </c>
      <c r="F413" s="173"/>
      <c r="G413" s="174">
        <f>ROUND(E413*F413,2)</f>
        <v>0</v>
      </c>
      <c r="H413" s="173">
        <v>0</v>
      </c>
      <c r="I413" s="174">
        <f>ROUND(E413*H413,2)</f>
        <v>0</v>
      </c>
      <c r="J413" s="173">
        <v>1392</v>
      </c>
      <c r="K413" s="174">
        <f>ROUND(E413*J413,2)</f>
        <v>1392</v>
      </c>
      <c r="L413" s="174">
        <v>21</v>
      </c>
      <c r="M413" s="174">
        <f>G413*(1+L413/100)</f>
        <v>0</v>
      </c>
      <c r="N413" s="174">
        <v>0</v>
      </c>
      <c r="O413" s="174">
        <f>ROUND(E413*N413,2)</f>
        <v>0</v>
      </c>
      <c r="P413" s="174">
        <v>0</v>
      </c>
      <c r="Q413" s="174">
        <f>ROUND(E413*P413,2)</f>
        <v>0</v>
      </c>
      <c r="R413" s="174"/>
      <c r="S413" s="174" t="s">
        <v>118</v>
      </c>
      <c r="T413" s="175" t="s">
        <v>119</v>
      </c>
      <c r="U413" s="159">
        <v>0</v>
      </c>
      <c r="V413" s="159">
        <f>ROUND(E413*U413,2)</f>
        <v>0</v>
      </c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148</v>
      </c>
      <c r="AH413" s="150"/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5">
      <c r="A414" s="157"/>
      <c r="B414" s="158"/>
      <c r="C414" s="179" t="s">
        <v>647</v>
      </c>
      <c r="D414" s="160"/>
      <c r="E414" s="161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110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5">
      <c r="A415" s="157"/>
      <c r="B415" s="158"/>
      <c r="C415" s="179" t="s">
        <v>214</v>
      </c>
      <c r="D415" s="160"/>
      <c r="E415" s="161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110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5">
      <c r="A416" s="157"/>
      <c r="B416" s="158"/>
      <c r="C416" s="179" t="s">
        <v>215</v>
      </c>
      <c r="D416" s="160"/>
      <c r="E416" s="161">
        <v>1</v>
      </c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110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5">
      <c r="A417" s="157"/>
      <c r="B417" s="158"/>
      <c r="C417" s="230"/>
      <c r="D417" s="231"/>
      <c r="E417" s="231"/>
      <c r="F417" s="231"/>
      <c r="G417" s="231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112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5">
      <c r="A418" s="169">
        <v>90</v>
      </c>
      <c r="B418" s="170" t="s">
        <v>397</v>
      </c>
      <c r="C418" s="178" t="s">
        <v>816</v>
      </c>
      <c r="D418" s="171" t="s">
        <v>122</v>
      </c>
      <c r="E418" s="172">
        <v>18</v>
      </c>
      <c r="F418" s="173"/>
      <c r="G418" s="174">
        <f>ROUND(E418*F418,2)</f>
        <v>0</v>
      </c>
      <c r="H418" s="173">
        <v>0</v>
      </c>
      <c r="I418" s="174">
        <f>ROUND(E418*H418,2)</f>
        <v>0</v>
      </c>
      <c r="J418" s="173">
        <v>415</v>
      </c>
      <c r="K418" s="174">
        <f>ROUND(E418*J418,2)</f>
        <v>7470</v>
      </c>
      <c r="L418" s="174">
        <v>21</v>
      </c>
      <c r="M418" s="174">
        <f>G418*(1+L418/100)</f>
        <v>0</v>
      </c>
      <c r="N418" s="174">
        <v>0</v>
      </c>
      <c r="O418" s="174">
        <f>ROUND(E418*N418,2)</f>
        <v>0</v>
      </c>
      <c r="P418" s="174">
        <v>0</v>
      </c>
      <c r="Q418" s="174">
        <f>ROUND(E418*P418,2)</f>
        <v>0</v>
      </c>
      <c r="R418" s="174"/>
      <c r="S418" s="174" t="s">
        <v>118</v>
      </c>
      <c r="T418" s="175" t="s">
        <v>119</v>
      </c>
      <c r="U418" s="159">
        <v>0</v>
      </c>
      <c r="V418" s="159">
        <f>ROUND(E418*U418,2)</f>
        <v>0</v>
      </c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148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5">
      <c r="A419" s="157"/>
      <c r="B419" s="158"/>
      <c r="C419" s="179" t="s">
        <v>816</v>
      </c>
      <c r="D419" s="160"/>
      <c r="E419" s="161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110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5">
      <c r="A420" s="157"/>
      <c r="B420" s="158"/>
      <c r="C420" s="179" t="s">
        <v>399</v>
      </c>
      <c r="D420" s="160"/>
      <c r="E420" s="161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110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 x14ac:dyDescent="0.25">
      <c r="A421" s="157"/>
      <c r="B421" s="158"/>
      <c r="C421" s="179" t="s">
        <v>335</v>
      </c>
      <c r="D421" s="160"/>
      <c r="E421" s="161">
        <v>18</v>
      </c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110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5">
      <c r="A422" s="157"/>
      <c r="B422" s="158"/>
      <c r="C422" s="230"/>
      <c r="D422" s="231"/>
      <c r="E422" s="231"/>
      <c r="F422" s="231"/>
      <c r="G422" s="231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112</v>
      </c>
      <c r="AH422" s="150"/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 x14ac:dyDescent="0.25">
      <c r="A423" s="169">
        <v>91</v>
      </c>
      <c r="B423" s="170" t="s">
        <v>817</v>
      </c>
      <c r="C423" s="178" t="s">
        <v>818</v>
      </c>
      <c r="D423" s="171" t="s">
        <v>122</v>
      </c>
      <c r="E423" s="172">
        <v>6</v>
      </c>
      <c r="F423" s="173"/>
      <c r="G423" s="174">
        <f>ROUND(E423*F423,2)</f>
        <v>0</v>
      </c>
      <c r="H423" s="173">
        <v>0</v>
      </c>
      <c r="I423" s="174">
        <f>ROUND(E423*H423,2)</f>
        <v>0</v>
      </c>
      <c r="J423" s="173">
        <v>571</v>
      </c>
      <c r="K423" s="174">
        <f>ROUND(E423*J423,2)</f>
        <v>3426</v>
      </c>
      <c r="L423" s="174">
        <v>21</v>
      </c>
      <c r="M423" s="174">
        <f>G423*(1+L423/100)</f>
        <v>0</v>
      </c>
      <c r="N423" s="174">
        <v>0</v>
      </c>
      <c r="O423" s="174">
        <f>ROUND(E423*N423,2)</f>
        <v>0</v>
      </c>
      <c r="P423" s="174">
        <v>0</v>
      </c>
      <c r="Q423" s="174">
        <f>ROUND(E423*P423,2)</f>
        <v>0</v>
      </c>
      <c r="R423" s="174"/>
      <c r="S423" s="174" t="s">
        <v>118</v>
      </c>
      <c r="T423" s="175" t="s">
        <v>119</v>
      </c>
      <c r="U423" s="159">
        <v>0</v>
      </c>
      <c r="V423" s="159">
        <f>ROUND(E423*U423,2)</f>
        <v>0</v>
      </c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148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 x14ac:dyDescent="0.25">
      <c r="A424" s="157"/>
      <c r="B424" s="158"/>
      <c r="C424" s="179" t="s">
        <v>818</v>
      </c>
      <c r="D424" s="160"/>
      <c r="E424" s="161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110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5">
      <c r="A425" s="157"/>
      <c r="B425" s="158"/>
      <c r="C425" s="179" t="s">
        <v>791</v>
      </c>
      <c r="D425" s="160"/>
      <c r="E425" s="161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110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5">
      <c r="A426" s="157"/>
      <c r="B426" s="158"/>
      <c r="C426" s="179" t="s">
        <v>140</v>
      </c>
      <c r="D426" s="160"/>
      <c r="E426" s="161">
        <v>6</v>
      </c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110</v>
      </c>
      <c r="AH426" s="150">
        <v>0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5">
      <c r="A427" s="157"/>
      <c r="B427" s="158"/>
      <c r="C427" s="230"/>
      <c r="D427" s="231"/>
      <c r="E427" s="231"/>
      <c r="F427" s="231"/>
      <c r="G427" s="231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112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5">
      <c r="A428" s="169">
        <v>92</v>
      </c>
      <c r="B428" s="170" t="s">
        <v>402</v>
      </c>
      <c r="C428" s="178" t="s">
        <v>819</v>
      </c>
      <c r="D428" s="171" t="s">
        <v>122</v>
      </c>
      <c r="E428" s="172">
        <v>3</v>
      </c>
      <c r="F428" s="173"/>
      <c r="G428" s="174">
        <f>ROUND(E428*F428,2)</f>
        <v>0</v>
      </c>
      <c r="H428" s="173">
        <v>0</v>
      </c>
      <c r="I428" s="174">
        <f>ROUND(E428*H428,2)</f>
        <v>0</v>
      </c>
      <c r="J428" s="173">
        <v>5643</v>
      </c>
      <c r="K428" s="174">
        <f>ROUND(E428*J428,2)</f>
        <v>16929</v>
      </c>
      <c r="L428" s="174">
        <v>21</v>
      </c>
      <c r="M428" s="174">
        <f>G428*(1+L428/100)</f>
        <v>0</v>
      </c>
      <c r="N428" s="174">
        <v>0</v>
      </c>
      <c r="O428" s="174">
        <f>ROUND(E428*N428,2)</f>
        <v>0</v>
      </c>
      <c r="P428" s="174">
        <v>0</v>
      </c>
      <c r="Q428" s="174">
        <f>ROUND(E428*P428,2)</f>
        <v>0</v>
      </c>
      <c r="R428" s="174"/>
      <c r="S428" s="174" t="s">
        <v>118</v>
      </c>
      <c r="T428" s="175" t="s">
        <v>119</v>
      </c>
      <c r="U428" s="159">
        <v>0</v>
      </c>
      <c r="V428" s="159">
        <f>ROUND(E428*U428,2)</f>
        <v>0</v>
      </c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148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5">
      <c r="A429" s="157"/>
      <c r="B429" s="158"/>
      <c r="C429" s="179" t="s">
        <v>819</v>
      </c>
      <c r="D429" s="160"/>
      <c r="E429" s="161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110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5">
      <c r="A430" s="157"/>
      <c r="B430" s="158"/>
      <c r="C430" s="179" t="s">
        <v>786</v>
      </c>
      <c r="D430" s="160"/>
      <c r="E430" s="161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110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5">
      <c r="A431" s="157"/>
      <c r="B431" s="158"/>
      <c r="C431" s="179" t="s">
        <v>192</v>
      </c>
      <c r="D431" s="160"/>
      <c r="E431" s="161">
        <v>3</v>
      </c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110</v>
      </c>
      <c r="AH431" s="150">
        <v>0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 x14ac:dyDescent="0.25">
      <c r="A432" s="157"/>
      <c r="B432" s="158"/>
      <c r="C432" s="230"/>
      <c r="D432" s="231"/>
      <c r="E432" s="231"/>
      <c r="F432" s="231"/>
      <c r="G432" s="231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112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 x14ac:dyDescent="0.25">
      <c r="A433" s="169">
        <v>93</v>
      </c>
      <c r="B433" s="170" t="s">
        <v>820</v>
      </c>
      <c r="C433" s="178" t="s">
        <v>821</v>
      </c>
      <c r="D433" s="171" t="s">
        <v>122</v>
      </c>
      <c r="E433" s="172">
        <v>1</v>
      </c>
      <c r="F433" s="173"/>
      <c r="G433" s="174">
        <f>ROUND(E433*F433,2)</f>
        <v>0</v>
      </c>
      <c r="H433" s="173">
        <v>0</v>
      </c>
      <c r="I433" s="174">
        <f>ROUND(E433*H433,2)</f>
        <v>0</v>
      </c>
      <c r="J433" s="173">
        <v>24390</v>
      </c>
      <c r="K433" s="174">
        <f>ROUND(E433*J433,2)</f>
        <v>24390</v>
      </c>
      <c r="L433" s="174">
        <v>21</v>
      </c>
      <c r="M433" s="174">
        <f>G433*(1+L433/100)</f>
        <v>0</v>
      </c>
      <c r="N433" s="174">
        <v>0</v>
      </c>
      <c r="O433" s="174">
        <f>ROUND(E433*N433,2)</f>
        <v>0</v>
      </c>
      <c r="P433" s="174">
        <v>0</v>
      </c>
      <c r="Q433" s="174">
        <f>ROUND(E433*P433,2)</f>
        <v>0</v>
      </c>
      <c r="R433" s="174"/>
      <c r="S433" s="174" t="s">
        <v>118</v>
      </c>
      <c r="T433" s="175" t="s">
        <v>119</v>
      </c>
      <c r="U433" s="159">
        <v>0</v>
      </c>
      <c r="V433" s="159">
        <f>ROUND(E433*U433,2)</f>
        <v>0</v>
      </c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148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5">
      <c r="A434" s="157"/>
      <c r="B434" s="158"/>
      <c r="C434" s="179" t="s">
        <v>872</v>
      </c>
      <c r="D434" s="160"/>
      <c r="E434" s="161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110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5">
      <c r="A435" s="157"/>
      <c r="B435" s="158"/>
      <c r="C435" s="179" t="s">
        <v>595</v>
      </c>
      <c r="D435" s="160"/>
      <c r="E435" s="161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110</v>
      </c>
      <c r="AH435" s="150">
        <v>0</v>
      </c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5">
      <c r="A436" s="157"/>
      <c r="B436" s="158"/>
      <c r="C436" s="179" t="s">
        <v>215</v>
      </c>
      <c r="D436" s="160"/>
      <c r="E436" s="161">
        <v>1</v>
      </c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110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5">
      <c r="A437" s="157"/>
      <c r="B437" s="158"/>
      <c r="C437" s="230"/>
      <c r="D437" s="231"/>
      <c r="E437" s="231"/>
      <c r="F437" s="231"/>
      <c r="G437" s="231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112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5">
      <c r="A438" s="169">
        <v>94</v>
      </c>
      <c r="B438" s="170" t="s">
        <v>645</v>
      </c>
      <c r="C438" s="178" t="s">
        <v>646</v>
      </c>
      <c r="D438" s="171" t="s">
        <v>122</v>
      </c>
      <c r="E438" s="172">
        <v>2</v>
      </c>
      <c r="F438" s="173"/>
      <c r="G438" s="174">
        <f>ROUND(E438*F438,2)</f>
        <v>0</v>
      </c>
      <c r="H438" s="173">
        <v>0</v>
      </c>
      <c r="I438" s="174">
        <f>ROUND(E438*H438,2)</f>
        <v>0</v>
      </c>
      <c r="J438" s="173">
        <v>695</v>
      </c>
      <c r="K438" s="174">
        <f>ROUND(E438*J438,2)</f>
        <v>1390</v>
      </c>
      <c r="L438" s="174">
        <v>21</v>
      </c>
      <c r="M438" s="174">
        <f>G438*(1+L438/100)</f>
        <v>0</v>
      </c>
      <c r="N438" s="174">
        <v>0</v>
      </c>
      <c r="O438" s="174">
        <f>ROUND(E438*N438,2)</f>
        <v>0</v>
      </c>
      <c r="P438" s="174">
        <v>0</v>
      </c>
      <c r="Q438" s="174">
        <f>ROUND(E438*P438,2)</f>
        <v>0</v>
      </c>
      <c r="R438" s="174"/>
      <c r="S438" s="174" t="s">
        <v>118</v>
      </c>
      <c r="T438" s="175" t="s">
        <v>119</v>
      </c>
      <c r="U438" s="159">
        <v>0</v>
      </c>
      <c r="V438" s="159">
        <f>ROUND(E438*U438,2)</f>
        <v>0</v>
      </c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148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 x14ac:dyDescent="0.25">
      <c r="A439" s="157"/>
      <c r="B439" s="158"/>
      <c r="C439" s="179" t="s">
        <v>646</v>
      </c>
      <c r="D439" s="160"/>
      <c r="E439" s="161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110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 x14ac:dyDescent="0.25">
      <c r="A440" s="157"/>
      <c r="B440" s="158"/>
      <c r="C440" s="179" t="s">
        <v>634</v>
      </c>
      <c r="D440" s="160"/>
      <c r="E440" s="161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110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5">
      <c r="A441" s="157"/>
      <c r="B441" s="158"/>
      <c r="C441" s="179" t="s">
        <v>136</v>
      </c>
      <c r="D441" s="160"/>
      <c r="E441" s="161">
        <v>2</v>
      </c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110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 x14ac:dyDescent="0.25">
      <c r="A442" s="157"/>
      <c r="B442" s="158"/>
      <c r="C442" s="230"/>
      <c r="D442" s="231"/>
      <c r="E442" s="231"/>
      <c r="F442" s="231"/>
      <c r="G442" s="231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112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5">
      <c r="A443" s="169">
        <v>95</v>
      </c>
      <c r="B443" s="170" t="s">
        <v>822</v>
      </c>
      <c r="C443" s="178" t="s">
        <v>823</v>
      </c>
      <c r="D443" s="171" t="s">
        <v>122</v>
      </c>
      <c r="E443" s="172">
        <v>1</v>
      </c>
      <c r="F443" s="173"/>
      <c r="G443" s="174">
        <f>ROUND(E443*F443,2)</f>
        <v>0</v>
      </c>
      <c r="H443" s="173">
        <v>0</v>
      </c>
      <c r="I443" s="174">
        <f>ROUND(E443*H443,2)</f>
        <v>0</v>
      </c>
      <c r="J443" s="173">
        <v>785</v>
      </c>
      <c r="K443" s="174">
        <f>ROUND(E443*J443,2)</f>
        <v>785</v>
      </c>
      <c r="L443" s="174">
        <v>21</v>
      </c>
      <c r="M443" s="174">
        <f>G443*(1+L443/100)</f>
        <v>0</v>
      </c>
      <c r="N443" s="174">
        <v>0</v>
      </c>
      <c r="O443" s="174">
        <f>ROUND(E443*N443,2)</f>
        <v>0</v>
      </c>
      <c r="P443" s="174">
        <v>0</v>
      </c>
      <c r="Q443" s="174">
        <f>ROUND(E443*P443,2)</f>
        <v>0</v>
      </c>
      <c r="R443" s="174"/>
      <c r="S443" s="174" t="s">
        <v>118</v>
      </c>
      <c r="T443" s="175" t="s">
        <v>119</v>
      </c>
      <c r="U443" s="159">
        <v>0</v>
      </c>
      <c r="V443" s="159">
        <f>ROUND(E443*U443,2)</f>
        <v>0</v>
      </c>
      <c r="W443" s="159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148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5">
      <c r="A444" s="157"/>
      <c r="B444" s="158"/>
      <c r="C444" s="179" t="s">
        <v>823</v>
      </c>
      <c r="D444" s="160"/>
      <c r="E444" s="161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110</v>
      </c>
      <c r="AH444" s="150">
        <v>0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5">
      <c r="A445" s="157"/>
      <c r="B445" s="158"/>
      <c r="C445" s="179" t="s">
        <v>595</v>
      </c>
      <c r="D445" s="160"/>
      <c r="E445" s="161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110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5">
      <c r="A446" s="157"/>
      <c r="B446" s="158"/>
      <c r="C446" s="179" t="s">
        <v>215</v>
      </c>
      <c r="D446" s="160"/>
      <c r="E446" s="161">
        <v>1</v>
      </c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110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5">
      <c r="A447" s="157"/>
      <c r="B447" s="158"/>
      <c r="C447" s="230"/>
      <c r="D447" s="231"/>
      <c r="E447" s="231"/>
      <c r="F447" s="231"/>
      <c r="G447" s="231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112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5">
      <c r="A448" s="169">
        <v>96</v>
      </c>
      <c r="B448" s="170" t="s">
        <v>847</v>
      </c>
      <c r="C448" s="178" t="s">
        <v>417</v>
      </c>
      <c r="D448" s="171" t="s">
        <v>122</v>
      </c>
      <c r="E448" s="172">
        <v>8</v>
      </c>
      <c r="F448" s="173"/>
      <c r="G448" s="174">
        <f>ROUND(E448*F448,2)</f>
        <v>0</v>
      </c>
      <c r="H448" s="173">
        <v>0</v>
      </c>
      <c r="I448" s="174">
        <f>ROUND(E448*H448,2)</f>
        <v>0</v>
      </c>
      <c r="J448" s="173">
        <v>490</v>
      </c>
      <c r="K448" s="174">
        <f>ROUND(E448*J448,2)</f>
        <v>3920</v>
      </c>
      <c r="L448" s="174">
        <v>21</v>
      </c>
      <c r="M448" s="174">
        <f>G448*(1+L448/100)</f>
        <v>0</v>
      </c>
      <c r="N448" s="174">
        <v>5.6999999999999998E-4</v>
      </c>
      <c r="O448" s="174">
        <f>ROUND(E448*N448,2)</f>
        <v>0</v>
      </c>
      <c r="P448" s="174">
        <v>0</v>
      </c>
      <c r="Q448" s="174">
        <f>ROUND(E448*P448,2)</f>
        <v>0</v>
      </c>
      <c r="R448" s="174"/>
      <c r="S448" s="174" t="s">
        <v>118</v>
      </c>
      <c r="T448" s="175" t="s">
        <v>119</v>
      </c>
      <c r="U448" s="159">
        <v>0</v>
      </c>
      <c r="V448" s="159">
        <f>ROUND(E448*U448,2)</f>
        <v>0</v>
      </c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148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ht="20.399999999999999" outlineLevel="1" x14ac:dyDescent="0.25">
      <c r="A449" s="157"/>
      <c r="B449" s="158"/>
      <c r="C449" s="179" t="s">
        <v>418</v>
      </c>
      <c r="D449" s="160"/>
      <c r="E449" s="161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110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5">
      <c r="A450" s="157"/>
      <c r="B450" s="158"/>
      <c r="C450" s="179" t="s">
        <v>135</v>
      </c>
      <c r="D450" s="160"/>
      <c r="E450" s="161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110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5">
      <c r="A451" s="157"/>
      <c r="B451" s="158"/>
      <c r="C451" s="179" t="s">
        <v>799</v>
      </c>
      <c r="D451" s="160"/>
      <c r="E451" s="161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110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5">
      <c r="A452" s="157"/>
      <c r="B452" s="158"/>
      <c r="C452" s="179" t="s">
        <v>321</v>
      </c>
      <c r="D452" s="160"/>
      <c r="E452" s="161">
        <v>8</v>
      </c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110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5">
      <c r="A453" s="157"/>
      <c r="B453" s="158"/>
      <c r="C453" s="230"/>
      <c r="D453" s="231"/>
      <c r="E453" s="231"/>
      <c r="F453" s="231"/>
      <c r="G453" s="231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112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5">
      <c r="A454" s="169">
        <v>97</v>
      </c>
      <c r="B454" s="170" t="s">
        <v>848</v>
      </c>
      <c r="C454" s="178" t="s">
        <v>420</v>
      </c>
      <c r="D454" s="171" t="s">
        <v>122</v>
      </c>
      <c r="E454" s="172">
        <v>8</v>
      </c>
      <c r="F454" s="173"/>
      <c r="G454" s="174">
        <f>ROUND(E454*F454,2)</f>
        <v>0</v>
      </c>
      <c r="H454" s="173">
        <v>0</v>
      </c>
      <c r="I454" s="174">
        <f>ROUND(E454*H454,2)</f>
        <v>0</v>
      </c>
      <c r="J454" s="173">
        <v>959</v>
      </c>
      <c r="K454" s="174">
        <f>ROUND(E454*J454,2)</f>
        <v>7672</v>
      </c>
      <c r="L454" s="174">
        <v>21</v>
      </c>
      <c r="M454" s="174">
        <f>G454*(1+L454/100)</f>
        <v>0</v>
      </c>
      <c r="N454" s="174">
        <v>2.2100000000000002E-3</v>
      </c>
      <c r="O454" s="174">
        <f>ROUND(E454*N454,2)</f>
        <v>0.02</v>
      </c>
      <c r="P454" s="174">
        <v>0</v>
      </c>
      <c r="Q454" s="174">
        <f>ROUND(E454*P454,2)</f>
        <v>0</v>
      </c>
      <c r="R454" s="174"/>
      <c r="S454" s="174" t="s">
        <v>118</v>
      </c>
      <c r="T454" s="175" t="s">
        <v>119</v>
      </c>
      <c r="U454" s="159">
        <v>0</v>
      </c>
      <c r="V454" s="159">
        <f>ROUND(E454*U454,2)</f>
        <v>0</v>
      </c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148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ht="20.399999999999999" outlineLevel="1" x14ac:dyDescent="0.25">
      <c r="A455" s="157"/>
      <c r="B455" s="158"/>
      <c r="C455" s="179" t="s">
        <v>421</v>
      </c>
      <c r="D455" s="160"/>
      <c r="E455" s="161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110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5">
      <c r="A456" s="157"/>
      <c r="B456" s="158"/>
      <c r="C456" s="179" t="s">
        <v>135</v>
      </c>
      <c r="D456" s="160"/>
      <c r="E456" s="161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110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5">
      <c r="A457" s="157"/>
      <c r="B457" s="158"/>
      <c r="C457" s="179" t="s">
        <v>799</v>
      </c>
      <c r="D457" s="160"/>
      <c r="E457" s="161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110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5">
      <c r="A458" s="157"/>
      <c r="B458" s="158"/>
      <c r="C458" s="179" t="s">
        <v>321</v>
      </c>
      <c r="D458" s="160"/>
      <c r="E458" s="161">
        <v>8</v>
      </c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110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 x14ac:dyDescent="0.25">
      <c r="A459" s="157"/>
      <c r="B459" s="158"/>
      <c r="C459" s="230"/>
      <c r="D459" s="231"/>
      <c r="E459" s="231"/>
      <c r="F459" s="231"/>
      <c r="G459" s="231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112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x14ac:dyDescent="0.25">
      <c r="A460" s="163" t="s">
        <v>103</v>
      </c>
      <c r="B460" s="164" t="s">
        <v>72</v>
      </c>
      <c r="C460" s="177" t="s">
        <v>73</v>
      </c>
      <c r="D460" s="165"/>
      <c r="E460" s="166"/>
      <c r="F460" s="167"/>
      <c r="G460" s="167">
        <f>SUMIF(AG461:AG475,"&lt;&gt;NOR",G461:G475)</f>
        <v>0</v>
      </c>
      <c r="H460" s="167"/>
      <c r="I460" s="167">
        <f>SUM(I461:I475)</f>
        <v>0</v>
      </c>
      <c r="J460" s="167"/>
      <c r="K460" s="167">
        <f>SUM(K461:K475)</f>
        <v>46812</v>
      </c>
      <c r="L460" s="167"/>
      <c r="M460" s="167">
        <f>SUM(M461:M475)</f>
        <v>0</v>
      </c>
      <c r="N460" s="167"/>
      <c r="O460" s="167">
        <f>SUM(O461:O475)</f>
        <v>0.03</v>
      </c>
      <c r="P460" s="167"/>
      <c r="Q460" s="167">
        <f>SUM(Q461:Q475)</f>
        <v>0</v>
      </c>
      <c r="R460" s="167"/>
      <c r="S460" s="167"/>
      <c r="T460" s="168"/>
      <c r="U460" s="162"/>
      <c r="V460" s="162">
        <f>SUM(V461:V475)</f>
        <v>0</v>
      </c>
      <c r="W460" s="162"/>
      <c r="AG460" t="s">
        <v>104</v>
      </c>
    </row>
    <row r="461" spans="1:60" outlineLevel="1" x14ac:dyDescent="0.25">
      <c r="A461" s="169">
        <v>98</v>
      </c>
      <c r="B461" s="170" t="s">
        <v>514</v>
      </c>
      <c r="C461" s="178" t="s">
        <v>515</v>
      </c>
      <c r="D461" s="171" t="s">
        <v>0</v>
      </c>
      <c r="E461" s="172"/>
      <c r="F461" s="173"/>
      <c r="G461" s="174">
        <f>ROUND(E461*F461,2)</f>
        <v>0</v>
      </c>
      <c r="H461" s="173">
        <v>0</v>
      </c>
      <c r="I461" s="174">
        <f>ROUND(E461*H461,2)</f>
        <v>0</v>
      </c>
      <c r="J461" s="173">
        <v>1.35</v>
      </c>
      <c r="K461" s="174">
        <f>ROUND(E461*J461,2)</f>
        <v>0</v>
      </c>
      <c r="L461" s="174">
        <v>21</v>
      </c>
      <c r="M461" s="174">
        <f>G461*(1+L461/100)</f>
        <v>0</v>
      </c>
      <c r="N461" s="174">
        <v>0</v>
      </c>
      <c r="O461" s="174">
        <f>ROUND(E461*N461,2)</f>
        <v>0</v>
      </c>
      <c r="P461" s="174">
        <v>0</v>
      </c>
      <c r="Q461" s="174">
        <f>ROUND(E461*P461,2)</f>
        <v>0</v>
      </c>
      <c r="R461" s="174" t="s">
        <v>516</v>
      </c>
      <c r="S461" s="174" t="s">
        <v>147</v>
      </c>
      <c r="T461" s="175" t="s">
        <v>119</v>
      </c>
      <c r="U461" s="159">
        <v>0</v>
      </c>
      <c r="V461" s="159">
        <f>ROUND(E461*U461,2)</f>
        <v>0</v>
      </c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148</v>
      </c>
      <c r="AH461" s="150"/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 x14ac:dyDescent="0.25">
      <c r="A462" s="157"/>
      <c r="B462" s="158"/>
      <c r="C462" s="232" t="s">
        <v>149</v>
      </c>
      <c r="D462" s="233"/>
      <c r="E462" s="233"/>
      <c r="F462" s="233"/>
      <c r="G462" s="233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150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ht="20.399999999999999" outlineLevel="1" x14ac:dyDescent="0.25">
      <c r="A463" s="157"/>
      <c r="B463" s="158"/>
      <c r="C463" s="179" t="s">
        <v>517</v>
      </c>
      <c r="D463" s="160"/>
      <c r="E463" s="161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110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5">
      <c r="A464" s="157"/>
      <c r="B464" s="158"/>
      <c r="C464" s="179" t="s">
        <v>824</v>
      </c>
      <c r="D464" s="160"/>
      <c r="E464" s="161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110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5">
      <c r="A465" s="157"/>
      <c r="B465" s="158"/>
      <c r="C465" s="230"/>
      <c r="D465" s="231"/>
      <c r="E465" s="231"/>
      <c r="F465" s="231"/>
      <c r="G465" s="231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112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ht="20.399999999999999" outlineLevel="1" x14ac:dyDescent="0.25">
      <c r="A466" s="169">
        <v>99</v>
      </c>
      <c r="B466" s="170" t="s">
        <v>519</v>
      </c>
      <c r="C466" s="178" t="s">
        <v>520</v>
      </c>
      <c r="D466" s="171" t="s">
        <v>521</v>
      </c>
      <c r="E466" s="172">
        <v>141</v>
      </c>
      <c r="F466" s="173"/>
      <c r="G466" s="174">
        <f>ROUND(E466*F466,2)</f>
        <v>0</v>
      </c>
      <c r="H466" s="173">
        <v>0</v>
      </c>
      <c r="I466" s="174">
        <f>ROUND(E466*H466,2)</f>
        <v>0</v>
      </c>
      <c r="J466" s="173">
        <v>65</v>
      </c>
      <c r="K466" s="174">
        <f>ROUND(E466*J466,2)</f>
        <v>9165</v>
      </c>
      <c r="L466" s="174">
        <v>21</v>
      </c>
      <c r="M466" s="174">
        <f>G466*(1+L466/100)</f>
        <v>0</v>
      </c>
      <c r="N466" s="174">
        <v>0</v>
      </c>
      <c r="O466" s="174">
        <f>ROUND(E466*N466,2)</f>
        <v>0</v>
      </c>
      <c r="P466" s="174">
        <v>0</v>
      </c>
      <c r="Q466" s="174">
        <f>ROUND(E466*P466,2)</f>
        <v>0</v>
      </c>
      <c r="R466" s="174"/>
      <c r="S466" s="174" t="s">
        <v>118</v>
      </c>
      <c r="T466" s="175" t="s">
        <v>119</v>
      </c>
      <c r="U466" s="159">
        <v>0</v>
      </c>
      <c r="V466" s="159">
        <f>ROUND(E466*U466,2)</f>
        <v>0</v>
      </c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148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ht="20.399999999999999" outlineLevel="1" x14ac:dyDescent="0.25">
      <c r="A467" s="157"/>
      <c r="B467" s="158"/>
      <c r="C467" s="179" t="s">
        <v>661</v>
      </c>
      <c r="D467" s="160"/>
      <c r="E467" s="161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110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5">
      <c r="A468" s="157"/>
      <c r="B468" s="158"/>
      <c r="C468" s="179" t="s">
        <v>825</v>
      </c>
      <c r="D468" s="160"/>
      <c r="E468" s="161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110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5">
      <c r="A469" s="157"/>
      <c r="B469" s="158"/>
      <c r="C469" s="179" t="s">
        <v>826</v>
      </c>
      <c r="D469" s="160"/>
      <c r="E469" s="161">
        <v>141</v>
      </c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110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5">
      <c r="A470" s="157"/>
      <c r="B470" s="158"/>
      <c r="C470" s="230"/>
      <c r="D470" s="231"/>
      <c r="E470" s="231"/>
      <c r="F470" s="231"/>
      <c r="G470" s="231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112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5">
      <c r="A471" s="169">
        <v>100</v>
      </c>
      <c r="B471" s="170" t="s">
        <v>850</v>
      </c>
      <c r="C471" s="178" t="s">
        <v>524</v>
      </c>
      <c r="D471" s="171" t="s">
        <v>521</v>
      </c>
      <c r="E471" s="172">
        <v>423</v>
      </c>
      <c r="F471" s="173"/>
      <c r="G471" s="174">
        <f>ROUND(E471*F471,2)</f>
        <v>0</v>
      </c>
      <c r="H471" s="173">
        <v>0</v>
      </c>
      <c r="I471" s="174">
        <f>ROUND(E471*H471,2)</f>
        <v>0</v>
      </c>
      <c r="J471" s="173">
        <v>89</v>
      </c>
      <c r="K471" s="174">
        <f>ROUND(E471*J471,2)</f>
        <v>37647</v>
      </c>
      <c r="L471" s="174">
        <v>21</v>
      </c>
      <c r="M471" s="174">
        <f>G471*(1+L471/100)</f>
        <v>0</v>
      </c>
      <c r="N471" s="174">
        <v>6.9999999999999994E-5</v>
      </c>
      <c r="O471" s="174">
        <f>ROUND(E471*N471,2)</f>
        <v>0.03</v>
      </c>
      <c r="P471" s="174">
        <v>0</v>
      </c>
      <c r="Q471" s="174">
        <f>ROUND(E471*P471,2)</f>
        <v>0</v>
      </c>
      <c r="R471" s="174"/>
      <c r="S471" s="174" t="s">
        <v>118</v>
      </c>
      <c r="T471" s="175" t="s">
        <v>119</v>
      </c>
      <c r="U471" s="159">
        <v>0</v>
      </c>
      <c r="V471" s="159">
        <f>ROUND(E471*U471,2)</f>
        <v>0</v>
      </c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148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5">
      <c r="A472" s="157"/>
      <c r="B472" s="158"/>
      <c r="C472" s="179" t="s">
        <v>525</v>
      </c>
      <c r="D472" s="160"/>
      <c r="E472" s="161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110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5">
      <c r="A473" s="157"/>
      <c r="B473" s="158"/>
      <c r="C473" s="179" t="s">
        <v>827</v>
      </c>
      <c r="D473" s="160"/>
      <c r="E473" s="161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110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5">
      <c r="A474" s="157"/>
      <c r="B474" s="158"/>
      <c r="C474" s="179" t="s">
        <v>720</v>
      </c>
      <c r="D474" s="160"/>
      <c r="E474" s="161">
        <v>423</v>
      </c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110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5">
      <c r="A475" s="157"/>
      <c r="B475" s="158"/>
      <c r="C475" s="230"/>
      <c r="D475" s="231"/>
      <c r="E475" s="231"/>
      <c r="F475" s="231"/>
      <c r="G475" s="231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112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x14ac:dyDescent="0.25">
      <c r="A476" s="163" t="s">
        <v>103</v>
      </c>
      <c r="B476" s="164" t="s">
        <v>74</v>
      </c>
      <c r="C476" s="177" t="s">
        <v>75</v>
      </c>
      <c r="D476" s="165"/>
      <c r="E476" s="166"/>
      <c r="F476" s="167"/>
      <c r="G476" s="167">
        <f>SUMIF(AG477:AG490,"&lt;&gt;NOR",G477:G490)</f>
        <v>0</v>
      </c>
      <c r="H476" s="167"/>
      <c r="I476" s="167">
        <f>SUM(I477:I490)</f>
        <v>0</v>
      </c>
      <c r="J476" s="167"/>
      <c r="K476" s="167">
        <f>SUM(K477:K490)</f>
        <v>17633.099999999999</v>
      </c>
      <c r="L476" s="167"/>
      <c r="M476" s="167">
        <f>SUM(M477:M490)</f>
        <v>0</v>
      </c>
      <c r="N476" s="167"/>
      <c r="O476" s="167">
        <f>SUM(O477:O490)</f>
        <v>7.0000000000000007E-2</v>
      </c>
      <c r="P476" s="167"/>
      <c r="Q476" s="167">
        <f>SUM(Q477:Q490)</f>
        <v>0</v>
      </c>
      <c r="R476" s="167"/>
      <c r="S476" s="167"/>
      <c r="T476" s="168"/>
      <c r="U476" s="162"/>
      <c r="V476" s="162">
        <f>SUM(V477:V490)</f>
        <v>0</v>
      </c>
      <c r="W476" s="162"/>
      <c r="AG476" t="s">
        <v>104</v>
      </c>
    </row>
    <row r="477" spans="1:60" outlineLevel="1" x14ac:dyDescent="0.25">
      <c r="A477" s="169">
        <v>101</v>
      </c>
      <c r="B477" s="170" t="s">
        <v>861</v>
      </c>
      <c r="C477" s="178" t="s">
        <v>862</v>
      </c>
      <c r="D477" s="171" t="s">
        <v>155</v>
      </c>
      <c r="E477" s="172">
        <v>309</v>
      </c>
      <c r="F477" s="173"/>
      <c r="G477" s="174">
        <f>ROUND(E477*F477,2)</f>
        <v>0</v>
      </c>
      <c r="H477" s="173">
        <v>0</v>
      </c>
      <c r="I477" s="174">
        <f>ROUND(E477*H477,2)</f>
        <v>0</v>
      </c>
      <c r="J477" s="173">
        <v>32.9</v>
      </c>
      <c r="K477" s="174">
        <f>ROUND(E477*J477,2)</f>
        <v>10166.1</v>
      </c>
      <c r="L477" s="174">
        <v>21</v>
      </c>
      <c r="M477" s="174">
        <f>G477*(1+L477/100)</f>
        <v>0</v>
      </c>
      <c r="N477" s="174">
        <v>1.2E-4</v>
      </c>
      <c r="O477" s="174">
        <f>ROUND(E477*N477,2)</f>
        <v>0.04</v>
      </c>
      <c r="P477" s="174">
        <v>0</v>
      </c>
      <c r="Q477" s="174">
        <f>ROUND(E477*P477,2)</f>
        <v>0</v>
      </c>
      <c r="R477" s="174"/>
      <c r="S477" s="174" t="s">
        <v>118</v>
      </c>
      <c r="T477" s="175" t="s">
        <v>119</v>
      </c>
      <c r="U477" s="159">
        <v>0</v>
      </c>
      <c r="V477" s="159">
        <f>ROUND(E477*U477,2)</f>
        <v>0</v>
      </c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148</v>
      </c>
      <c r="AH477" s="150"/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ht="20.399999999999999" outlineLevel="1" x14ac:dyDescent="0.25">
      <c r="A478" s="157"/>
      <c r="B478" s="158"/>
      <c r="C478" s="179" t="s">
        <v>863</v>
      </c>
      <c r="D478" s="160"/>
      <c r="E478" s="161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110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5">
      <c r="A479" s="157"/>
      <c r="B479" s="158"/>
      <c r="C479" s="179" t="s">
        <v>828</v>
      </c>
      <c r="D479" s="160"/>
      <c r="E479" s="161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110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5">
      <c r="A480" s="157"/>
      <c r="B480" s="158"/>
      <c r="C480" s="179" t="s">
        <v>829</v>
      </c>
      <c r="D480" s="160"/>
      <c r="E480" s="161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110</v>
      </c>
      <c r="AH480" s="150">
        <v>0</v>
      </c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5">
      <c r="A481" s="157"/>
      <c r="B481" s="158"/>
      <c r="C481" s="179" t="s">
        <v>830</v>
      </c>
      <c r="D481" s="160"/>
      <c r="E481" s="161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110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5">
      <c r="A482" s="157"/>
      <c r="B482" s="158"/>
      <c r="C482" s="179" t="s">
        <v>831</v>
      </c>
      <c r="D482" s="160"/>
      <c r="E482" s="161"/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110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 x14ac:dyDescent="0.25">
      <c r="A483" s="157"/>
      <c r="B483" s="158"/>
      <c r="C483" s="179" t="s">
        <v>832</v>
      </c>
      <c r="D483" s="160"/>
      <c r="E483" s="161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110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5">
      <c r="A484" s="157"/>
      <c r="B484" s="158"/>
      <c r="C484" s="179" t="s">
        <v>833</v>
      </c>
      <c r="D484" s="160"/>
      <c r="E484" s="161">
        <v>309</v>
      </c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110</v>
      </c>
      <c r="AH484" s="150">
        <v>0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 x14ac:dyDescent="0.25">
      <c r="A485" s="157"/>
      <c r="B485" s="158"/>
      <c r="C485" s="230"/>
      <c r="D485" s="231"/>
      <c r="E485" s="231"/>
      <c r="F485" s="231"/>
      <c r="G485" s="231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112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 x14ac:dyDescent="0.25">
      <c r="A486" s="169">
        <v>102</v>
      </c>
      <c r="B486" s="170" t="s">
        <v>873</v>
      </c>
      <c r="C486" s="178" t="s">
        <v>874</v>
      </c>
      <c r="D486" s="171" t="s">
        <v>155</v>
      </c>
      <c r="E486" s="172">
        <v>114</v>
      </c>
      <c r="F486" s="173"/>
      <c r="G486" s="174">
        <f>ROUND(E486*F486,2)</f>
        <v>0</v>
      </c>
      <c r="H486" s="173">
        <v>0</v>
      </c>
      <c r="I486" s="174">
        <f>ROUND(E486*H486,2)</f>
        <v>0</v>
      </c>
      <c r="J486" s="173">
        <v>65.5</v>
      </c>
      <c r="K486" s="174">
        <f>ROUND(E486*J486,2)</f>
        <v>7467</v>
      </c>
      <c r="L486" s="174">
        <v>21</v>
      </c>
      <c r="M486" s="174">
        <f>G486*(1+L486/100)</f>
        <v>0</v>
      </c>
      <c r="N486" s="174">
        <v>2.3000000000000001E-4</v>
      </c>
      <c r="O486" s="174">
        <f>ROUND(E486*N486,2)</f>
        <v>0.03</v>
      </c>
      <c r="P486" s="174">
        <v>0</v>
      </c>
      <c r="Q486" s="174">
        <f>ROUND(E486*P486,2)</f>
        <v>0</v>
      </c>
      <c r="R486" s="174"/>
      <c r="S486" s="174" t="s">
        <v>118</v>
      </c>
      <c r="T486" s="175" t="s">
        <v>119</v>
      </c>
      <c r="U486" s="159">
        <v>0</v>
      </c>
      <c r="V486" s="159">
        <f>ROUND(E486*U486,2)</f>
        <v>0</v>
      </c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148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20.399999999999999" outlineLevel="1" x14ac:dyDescent="0.25">
      <c r="A487" s="157"/>
      <c r="B487" s="158"/>
      <c r="C487" s="179" t="s">
        <v>875</v>
      </c>
      <c r="D487" s="160"/>
      <c r="E487" s="161"/>
      <c r="F487" s="159"/>
      <c r="G487" s="159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110</v>
      </c>
      <c r="AH487" s="150">
        <v>0</v>
      </c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 x14ac:dyDescent="0.25">
      <c r="A488" s="157"/>
      <c r="B488" s="158"/>
      <c r="C488" s="179" t="s">
        <v>834</v>
      </c>
      <c r="D488" s="160"/>
      <c r="E488" s="161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110</v>
      </c>
      <c r="AH488" s="150">
        <v>0</v>
      </c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5">
      <c r="A489" s="157"/>
      <c r="B489" s="158"/>
      <c r="C489" s="179" t="s">
        <v>703</v>
      </c>
      <c r="D489" s="160"/>
      <c r="E489" s="161">
        <v>114</v>
      </c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110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 x14ac:dyDescent="0.25">
      <c r="A490" s="157"/>
      <c r="B490" s="158"/>
      <c r="C490" s="230"/>
      <c r="D490" s="231"/>
      <c r="E490" s="231"/>
      <c r="F490" s="231"/>
      <c r="G490" s="231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112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x14ac:dyDescent="0.25">
      <c r="A491" s="5"/>
      <c r="B491" s="6"/>
      <c r="C491" s="180"/>
      <c r="D491" s="8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AE491">
        <v>15</v>
      </c>
      <c r="AF491">
        <v>21</v>
      </c>
    </row>
    <row r="492" spans="1:60" x14ac:dyDescent="0.25">
      <c r="A492" s="153"/>
      <c r="B492" s="154" t="s">
        <v>29</v>
      </c>
      <c r="C492" s="181"/>
      <c r="D492" s="155"/>
      <c r="E492" s="156"/>
      <c r="F492" s="156"/>
      <c r="G492" s="176">
        <f>G8+G17+G52+G115+G141+G191+G254+G460+G476</f>
        <v>0</v>
      </c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AE492">
        <f>SUMIF(L7:L490,AE491,G7:G490)</f>
        <v>0</v>
      </c>
      <c r="AF492">
        <f>SUMIF(L7:L490,AF491,G7:G490)</f>
        <v>0</v>
      </c>
      <c r="AG492" t="s">
        <v>533</v>
      </c>
    </row>
    <row r="493" spans="1:60" x14ac:dyDescent="0.25">
      <c r="C493" s="182"/>
      <c r="D493" s="141"/>
      <c r="AG493" t="s">
        <v>534</v>
      </c>
    </row>
    <row r="494" spans="1:60" x14ac:dyDescent="0.25">
      <c r="D494" s="141"/>
    </row>
    <row r="495" spans="1:60" x14ac:dyDescent="0.25">
      <c r="D495" s="141"/>
    </row>
    <row r="496" spans="1:60" x14ac:dyDescent="0.25">
      <c r="D496" s="141"/>
    </row>
    <row r="497" spans="4:4" x14ac:dyDescent="0.25">
      <c r="D497" s="141"/>
    </row>
    <row r="498" spans="4:4" x14ac:dyDescent="0.25">
      <c r="D498" s="141"/>
    </row>
    <row r="499" spans="4:4" x14ac:dyDescent="0.25">
      <c r="D499" s="141"/>
    </row>
    <row r="500" spans="4:4" x14ac:dyDescent="0.25">
      <c r="D500" s="141"/>
    </row>
    <row r="501" spans="4:4" x14ac:dyDescent="0.25">
      <c r="D501" s="141"/>
    </row>
    <row r="502" spans="4:4" x14ac:dyDescent="0.25">
      <c r="D502" s="141"/>
    </row>
    <row r="503" spans="4:4" x14ac:dyDescent="0.25">
      <c r="D503" s="141"/>
    </row>
    <row r="504" spans="4:4" x14ac:dyDescent="0.25">
      <c r="D504" s="141"/>
    </row>
    <row r="505" spans="4:4" x14ac:dyDescent="0.25">
      <c r="D505" s="141"/>
    </row>
    <row r="506" spans="4:4" x14ac:dyDescent="0.25">
      <c r="D506" s="141"/>
    </row>
    <row r="507" spans="4:4" x14ac:dyDescent="0.25">
      <c r="D507" s="141"/>
    </row>
    <row r="508" spans="4:4" x14ac:dyDescent="0.25">
      <c r="D508" s="141"/>
    </row>
    <row r="509" spans="4:4" x14ac:dyDescent="0.25">
      <c r="D509" s="141"/>
    </row>
    <row r="510" spans="4:4" x14ac:dyDescent="0.25">
      <c r="D510" s="141"/>
    </row>
    <row r="511" spans="4:4" x14ac:dyDescent="0.25">
      <c r="D511" s="141"/>
    </row>
    <row r="512" spans="4:4" x14ac:dyDescent="0.25">
      <c r="D512" s="141"/>
    </row>
    <row r="513" spans="4:4" x14ac:dyDescent="0.25">
      <c r="D513" s="141"/>
    </row>
    <row r="514" spans="4:4" x14ac:dyDescent="0.25">
      <c r="D514" s="141"/>
    </row>
    <row r="515" spans="4:4" x14ac:dyDescent="0.25">
      <c r="D515" s="141"/>
    </row>
    <row r="516" spans="4:4" x14ac:dyDescent="0.25">
      <c r="D516" s="141"/>
    </row>
    <row r="517" spans="4:4" x14ac:dyDescent="0.25">
      <c r="D517" s="141"/>
    </row>
    <row r="518" spans="4:4" x14ac:dyDescent="0.25">
      <c r="D518" s="141"/>
    </row>
    <row r="519" spans="4:4" x14ac:dyDescent="0.25">
      <c r="D519" s="141"/>
    </row>
    <row r="520" spans="4:4" x14ac:dyDescent="0.25">
      <c r="D520" s="141"/>
    </row>
    <row r="521" spans="4:4" x14ac:dyDescent="0.25">
      <c r="D521" s="141"/>
    </row>
    <row r="522" spans="4:4" x14ac:dyDescent="0.25">
      <c r="D522" s="141"/>
    </row>
    <row r="523" spans="4:4" x14ac:dyDescent="0.25">
      <c r="D523" s="141"/>
    </row>
    <row r="524" spans="4:4" x14ac:dyDescent="0.25">
      <c r="D524" s="141"/>
    </row>
    <row r="525" spans="4:4" x14ac:dyDescent="0.25">
      <c r="D525" s="141"/>
    </row>
    <row r="526" spans="4:4" x14ac:dyDescent="0.25">
      <c r="D526" s="141"/>
    </row>
    <row r="527" spans="4:4" x14ac:dyDescent="0.25">
      <c r="D527" s="141"/>
    </row>
    <row r="528" spans="4:4" x14ac:dyDescent="0.25">
      <c r="D528" s="141"/>
    </row>
    <row r="529" spans="4:4" x14ac:dyDescent="0.25">
      <c r="D529" s="141"/>
    </row>
    <row r="530" spans="4:4" x14ac:dyDescent="0.25">
      <c r="D530" s="141"/>
    </row>
    <row r="531" spans="4:4" x14ac:dyDescent="0.25">
      <c r="D531" s="141"/>
    </row>
    <row r="532" spans="4:4" x14ac:dyDescent="0.25">
      <c r="D532" s="141"/>
    </row>
    <row r="533" spans="4:4" x14ac:dyDescent="0.25">
      <c r="D533" s="141"/>
    </row>
    <row r="534" spans="4:4" x14ac:dyDescent="0.25">
      <c r="D534" s="141"/>
    </row>
    <row r="535" spans="4:4" x14ac:dyDescent="0.25">
      <c r="D535" s="141"/>
    </row>
    <row r="536" spans="4:4" x14ac:dyDescent="0.25">
      <c r="D536" s="141"/>
    </row>
    <row r="537" spans="4:4" x14ac:dyDescent="0.25">
      <c r="D537" s="141"/>
    </row>
    <row r="538" spans="4:4" x14ac:dyDescent="0.25">
      <c r="D538" s="141"/>
    </row>
    <row r="539" spans="4:4" x14ac:dyDescent="0.25">
      <c r="D539" s="141"/>
    </row>
    <row r="540" spans="4:4" x14ac:dyDescent="0.25">
      <c r="D540" s="141"/>
    </row>
    <row r="541" spans="4:4" x14ac:dyDescent="0.25">
      <c r="D541" s="141"/>
    </row>
    <row r="542" spans="4:4" x14ac:dyDescent="0.25">
      <c r="D542" s="141"/>
    </row>
    <row r="543" spans="4:4" x14ac:dyDescent="0.25">
      <c r="D543" s="141"/>
    </row>
    <row r="544" spans="4:4" x14ac:dyDescent="0.25">
      <c r="D544" s="141"/>
    </row>
    <row r="545" spans="4:4" x14ac:dyDescent="0.25">
      <c r="D545" s="141"/>
    </row>
    <row r="546" spans="4:4" x14ac:dyDescent="0.25">
      <c r="D546" s="141"/>
    </row>
    <row r="547" spans="4:4" x14ac:dyDescent="0.25">
      <c r="D547" s="141"/>
    </row>
    <row r="548" spans="4:4" x14ac:dyDescent="0.25">
      <c r="D548" s="141"/>
    </row>
    <row r="549" spans="4:4" x14ac:dyDescent="0.25">
      <c r="D549" s="141"/>
    </row>
    <row r="550" spans="4:4" x14ac:dyDescent="0.25">
      <c r="D550" s="141"/>
    </row>
    <row r="551" spans="4:4" x14ac:dyDescent="0.25">
      <c r="D551" s="141"/>
    </row>
    <row r="552" spans="4:4" x14ac:dyDescent="0.25">
      <c r="D552" s="141"/>
    </row>
    <row r="553" spans="4:4" x14ac:dyDescent="0.25">
      <c r="D553" s="141"/>
    </row>
    <row r="554" spans="4:4" x14ac:dyDescent="0.25">
      <c r="D554" s="141"/>
    </row>
    <row r="555" spans="4:4" x14ac:dyDescent="0.25">
      <c r="D555" s="141"/>
    </row>
    <row r="556" spans="4:4" x14ac:dyDescent="0.25">
      <c r="D556" s="141"/>
    </row>
    <row r="557" spans="4:4" x14ac:dyDescent="0.25">
      <c r="D557" s="141"/>
    </row>
    <row r="558" spans="4:4" x14ac:dyDescent="0.25">
      <c r="D558" s="141"/>
    </row>
    <row r="559" spans="4:4" x14ac:dyDescent="0.25">
      <c r="D559" s="141"/>
    </row>
    <row r="560" spans="4:4" x14ac:dyDescent="0.25">
      <c r="D560" s="141"/>
    </row>
    <row r="561" spans="4:4" x14ac:dyDescent="0.25">
      <c r="D561" s="141"/>
    </row>
    <row r="562" spans="4:4" x14ac:dyDescent="0.25">
      <c r="D562" s="141"/>
    </row>
    <row r="563" spans="4:4" x14ac:dyDescent="0.25">
      <c r="D563" s="141"/>
    </row>
    <row r="564" spans="4:4" x14ac:dyDescent="0.25">
      <c r="D564" s="141"/>
    </row>
    <row r="565" spans="4:4" x14ac:dyDescent="0.25">
      <c r="D565" s="141"/>
    </row>
    <row r="566" spans="4:4" x14ac:dyDescent="0.25">
      <c r="D566" s="141"/>
    </row>
    <row r="567" spans="4:4" x14ac:dyDescent="0.25">
      <c r="D567" s="141"/>
    </row>
    <row r="568" spans="4:4" x14ac:dyDescent="0.25">
      <c r="D568" s="141"/>
    </row>
    <row r="569" spans="4:4" x14ac:dyDescent="0.25">
      <c r="D569" s="141"/>
    </row>
    <row r="570" spans="4:4" x14ac:dyDescent="0.25">
      <c r="D570" s="141"/>
    </row>
    <row r="571" spans="4:4" x14ac:dyDescent="0.25">
      <c r="D571" s="141"/>
    </row>
    <row r="572" spans="4:4" x14ac:dyDescent="0.25">
      <c r="D572" s="141"/>
    </row>
    <row r="573" spans="4:4" x14ac:dyDescent="0.25">
      <c r="D573" s="141"/>
    </row>
    <row r="574" spans="4:4" x14ac:dyDescent="0.25">
      <c r="D574" s="141"/>
    </row>
    <row r="575" spans="4:4" x14ac:dyDescent="0.25">
      <c r="D575" s="141"/>
    </row>
    <row r="576" spans="4:4" x14ac:dyDescent="0.25">
      <c r="D576" s="141"/>
    </row>
    <row r="577" spans="4:4" x14ac:dyDescent="0.25">
      <c r="D577" s="141"/>
    </row>
    <row r="578" spans="4:4" x14ac:dyDescent="0.25">
      <c r="D578" s="141"/>
    </row>
    <row r="579" spans="4:4" x14ac:dyDescent="0.25">
      <c r="D579" s="141"/>
    </row>
    <row r="580" spans="4:4" x14ac:dyDescent="0.25">
      <c r="D580" s="141"/>
    </row>
    <row r="581" spans="4:4" x14ac:dyDescent="0.25">
      <c r="D581" s="141"/>
    </row>
    <row r="582" spans="4:4" x14ac:dyDescent="0.25">
      <c r="D582" s="141"/>
    </row>
    <row r="583" spans="4:4" x14ac:dyDescent="0.25">
      <c r="D583" s="141"/>
    </row>
    <row r="584" spans="4:4" x14ac:dyDescent="0.25">
      <c r="D584" s="141"/>
    </row>
    <row r="585" spans="4:4" x14ac:dyDescent="0.25">
      <c r="D585" s="141"/>
    </row>
    <row r="586" spans="4:4" x14ac:dyDescent="0.25">
      <c r="D586" s="141"/>
    </row>
    <row r="587" spans="4:4" x14ac:dyDescent="0.25">
      <c r="D587" s="141"/>
    </row>
    <row r="588" spans="4:4" x14ac:dyDescent="0.25">
      <c r="D588" s="141"/>
    </row>
    <row r="589" spans="4:4" x14ac:dyDescent="0.25">
      <c r="D589" s="141"/>
    </row>
    <row r="590" spans="4:4" x14ac:dyDescent="0.25">
      <c r="D590" s="141"/>
    </row>
    <row r="591" spans="4:4" x14ac:dyDescent="0.25">
      <c r="D591" s="141"/>
    </row>
    <row r="592" spans="4:4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108">
    <mergeCell ref="C21:G21"/>
    <mergeCell ref="C27:G27"/>
    <mergeCell ref="C31:G31"/>
    <mergeCell ref="C35:G35"/>
    <mergeCell ref="C39:G39"/>
    <mergeCell ref="C43:G43"/>
    <mergeCell ref="A1:G1"/>
    <mergeCell ref="C2:G2"/>
    <mergeCell ref="C4:G4"/>
    <mergeCell ref="C12:G12"/>
    <mergeCell ref="C16:G16"/>
    <mergeCell ref="C66:G66"/>
    <mergeCell ref="C70:G70"/>
    <mergeCell ref="C75:G75"/>
    <mergeCell ref="C79:G79"/>
    <mergeCell ref="C86:G86"/>
    <mergeCell ref="C88:G88"/>
    <mergeCell ref="C47:G47"/>
    <mergeCell ref="C49:G49"/>
    <mergeCell ref="C51:G51"/>
    <mergeCell ref="C54:G54"/>
    <mergeCell ref="C57:G57"/>
    <mergeCell ref="C61:G61"/>
    <mergeCell ref="C106:G106"/>
    <mergeCell ref="C110:G110"/>
    <mergeCell ref="C114:G114"/>
    <mergeCell ref="C117:G117"/>
    <mergeCell ref="C120:G120"/>
    <mergeCell ref="C125:G125"/>
    <mergeCell ref="C90:G90"/>
    <mergeCell ref="C92:G92"/>
    <mergeCell ref="C94:G94"/>
    <mergeCell ref="C96:G96"/>
    <mergeCell ref="C98:G98"/>
    <mergeCell ref="C102:G102"/>
    <mergeCell ref="C158:G158"/>
    <mergeCell ref="C162:G162"/>
    <mergeCell ref="C166:G166"/>
    <mergeCell ref="C170:G170"/>
    <mergeCell ref="C174:G174"/>
    <mergeCell ref="C178:G178"/>
    <mergeCell ref="C130:G130"/>
    <mergeCell ref="C135:G135"/>
    <mergeCell ref="C140:G140"/>
    <mergeCell ref="C146:G146"/>
    <mergeCell ref="C150:G150"/>
    <mergeCell ref="C154:G154"/>
    <mergeCell ref="C213:G213"/>
    <mergeCell ref="C218:G218"/>
    <mergeCell ref="C222:G222"/>
    <mergeCell ref="C226:G226"/>
    <mergeCell ref="C234:G234"/>
    <mergeCell ref="C239:G239"/>
    <mergeCell ref="C182:G182"/>
    <mergeCell ref="C186:G186"/>
    <mergeCell ref="C190:G190"/>
    <mergeCell ref="C196:G196"/>
    <mergeCell ref="C202:G202"/>
    <mergeCell ref="C207:G207"/>
    <mergeCell ref="C274:G274"/>
    <mergeCell ref="C279:G279"/>
    <mergeCell ref="C284:G284"/>
    <mergeCell ref="C289:G289"/>
    <mergeCell ref="C294:G294"/>
    <mergeCell ref="C299:G299"/>
    <mergeCell ref="C244:G244"/>
    <mergeCell ref="C249:G249"/>
    <mergeCell ref="C253:G253"/>
    <mergeCell ref="C259:G259"/>
    <mergeCell ref="C264:G264"/>
    <mergeCell ref="C269:G269"/>
    <mergeCell ref="C335:G335"/>
    <mergeCell ref="C341:G341"/>
    <mergeCell ref="C346:G346"/>
    <mergeCell ref="C353:G353"/>
    <mergeCell ref="C358:G358"/>
    <mergeCell ref="C363:G363"/>
    <mergeCell ref="C304:G304"/>
    <mergeCell ref="C310:G310"/>
    <mergeCell ref="C314:G314"/>
    <mergeCell ref="C320:G320"/>
    <mergeCell ref="C325:G325"/>
    <mergeCell ref="C330:G330"/>
    <mergeCell ref="C397:G397"/>
    <mergeCell ref="C402:G402"/>
    <mergeCell ref="C407:G407"/>
    <mergeCell ref="C412:G412"/>
    <mergeCell ref="C417:G417"/>
    <mergeCell ref="C422:G422"/>
    <mergeCell ref="C367:G367"/>
    <mergeCell ref="C372:G372"/>
    <mergeCell ref="C377:G377"/>
    <mergeCell ref="C382:G382"/>
    <mergeCell ref="C387:G387"/>
    <mergeCell ref="C392:G392"/>
    <mergeCell ref="C490:G490"/>
    <mergeCell ref="C459:G459"/>
    <mergeCell ref="C462:G462"/>
    <mergeCell ref="C465:G465"/>
    <mergeCell ref="C470:G470"/>
    <mergeCell ref="C475:G475"/>
    <mergeCell ref="C485:G485"/>
    <mergeCell ref="C427:G427"/>
    <mergeCell ref="C432:G432"/>
    <mergeCell ref="C437:G437"/>
    <mergeCell ref="C442:G442"/>
    <mergeCell ref="C447:G447"/>
    <mergeCell ref="C453:G45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50</vt:i4>
      </vt:variant>
    </vt:vector>
  </HeadingPairs>
  <TitlesOfParts>
    <vt:vector size="56" baseType="lpstr">
      <vt:lpstr>Pokyny pro vyplnění</vt:lpstr>
      <vt:lpstr>Stavba</vt:lpstr>
      <vt:lpstr>VzorPolozky</vt:lpstr>
      <vt:lpstr>17-387-01 17-387-01_1 Pol</vt:lpstr>
      <vt:lpstr>17-387-01 17-387-01_2 Pol</vt:lpstr>
      <vt:lpstr>17-387-01 17-387-01_3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'17-387-01 17-387-01_1 Pol'!Názvy_tisku</vt:lpstr>
      <vt:lpstr>'17-387-01 17-387-01_2 Pol'!Názvy_tisku</vt:lpstr>
      <vt:lpstr>'17-387-01 17-387-01_3 Pol'!Názvy_tisku</vt:lpstr>
      <vt:lpstr>oadresa</vt:lpstr>
      <vt:lpstr>Stavba!Objednatel</vt:lpstr>
      <vt:lpstr>Stavba!Objekt</vt:lpstr>
      <vt:lpstr>'17-387-01 17-387-01_1 Pol'!Oblast_tisku</vt:lpstr>
      <vt:lpstr>'17-387-01 17-387-01_2 Pol'!Oblast_tisku</vt:lpstr>
      <vt:lpstr>'17-387-01 17-387-01_3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Čeněk Truchlík</cp:lastModifiedBy>
  <cp:lastPrinted>2017-07-17T12:56:27Z</cp:lastPrinted>
  <dcterms:created xsi:type="dcterms:W3CDTF">2009-04-08T07:15:50Z</dcterms:created>
  <dcterms:modified xsi:type="dcterms:W3CDTF">2017-07-17T13:26:22Z</dcterms:modified>
</cp:coreProperties>
</file>